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A3C94A99-2A60-4A81-9FAD-6CABEF67B8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1"/>
  <c r="Z39" i="52"/>
  <c r="Z39" i="53"/>
  <c r="Z39" i="54"/>
  <c r="Z39" i="55"/>
  <c r="Z39" i="56"/>
  <c r="Z39" i="57"/>
  <c r="Z39" i="58"/>
  <c r="Z39" i="59"/>
  <c r="Z39" i="60"/>
  <c r="Z39" i="61"/>
  <c r="Z39" i="62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8"/>
  <c r="Z39" i="79"/>
  <c r="Z39" i="80"/>
  <c r="Z39" i="81"/>
  <c r="Z39" i="82"/>
  <c r="Z39" i="83"/>
  <c r="Z39" i="84"/>
  <c r="Z39" i="85"/>
  <c r="Z39" i="86"/>
  <c r="Z39" i="87"/>
  <c r="Z39" i="88"/>
  <c r="Z39" i="89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3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3"/>
  <c r="Z39" i="134"/>
  <c r="Z39" i="135"/>
  <c r="Z39" i="136"/>
  <c r="Z39" i="137"/>
  <c r="Z39" i="138"/>
  <c r="Z39" i="139"/>
  <c r="Z39" i="140"/>
  <c r="Z39" i="141"/>
  <c r="Z39" i="142"/>
  <c r="Z39" i="143"/>
  <c r="Z39" i="144"/>
  <c r="Z39" i="145"/>
  <c r="Z39" i="146"/>
  <c r="Z39" i="147"/>
  <c r="Z39" i="148"/>
  <c r="Z39" i="149"/>
  <c r="Z39" i="150"/>
  <c r="Z39" i="151"/>
  <c r="Z39" i="152"/>
  <c r="Z39" i="153"/>
  <c r="Z39" i="154"/>
  <c r="Z39" i="155"/>
  <c r="Z39" i="156"/>
  <c r="Z39" i="158"/>
  <c r="Z39" i="159"/>
  <c r="Y39" i="159"/>
  <c r="Z39" i="160"/>
  <c r="Z39" i="161"/>
  <c r="Z39" i="162"/>
  <c r="Z39" i="163"/>
  <c r="Y39" i="163"/>
  <c r="Z39" i="164"/>
  <c r="Z39" i="165"/>
  <c r="Z39" i="166"/>
  <c r="Z39" i="167"/>
  <c r="Y39" i="167"/>
  <c r="Z39" i="169"/>
  <c r="Z39" i="170"/>
  <c r="Z39" i="171"/>
  <c r="Z39" i="172"/>
  <c r="Z39" i="173"/>
  <c r="Z39" i="174"/>
  <c r="Z39" i="175"/>
  <c r="Z39" i="176"/>
  <c r="Z39" i="177"/>
  <c r="Z39" i="178"/>
  <c r="Y39" i="178"/>
  <c r="Z39" i="179"/>
  <c r="Z39" i="180"/>
  <c r="Z39" i="181"/>
  <c r="Z39" i="182"/>
  <c r="Z39" i="183"/>
  <c r="Y39" i="183"/>
  <c r="Z39" i="184"/>
  <c r="Z39" i="185"/>
  <c r="Z39" i="186"/>
  <c r="Z39" i="187"/>
  <c r="Z39" i="188"/>
  <c r="Z39" i="189"/>
  <c r="Z39" i="190"/>
  <c r="Z39" i="191"/>
  <c r="Z39" i="192"/>
  <c r="Y39" i="192"/>
  <c r="Z39" i="193"/>
  <c r="Z39" i="194"/>
  <c r="Z39" i="195"/>
  <c r="Z39" i="196"/>
  <c r="Y39" i="196"/>
  <c r="Z39" i="197"/>
  <c r="Z39" i="198"/>
  <c r="Z39" i="199"/>
  <c r="Z39" i="200"/>
  <c r="Y39" i="200"/>
  <c r="Z39" i="201"/>
  <c r="Z39" i="202"/>
  <c r="Z39" i="203"/>
  <c r="Z39" i="204"/>
  <c r="Y39" i="204"/>
  <c r="Z39" i="205"/>
  <c r="Z39" i="206"/>
  <c r="Z39" i="207"/>
  <c r="Z39" i="208"/>
  <c r="Y39" i="208"/>
  <c r="Z39" i="209"/>
  <c r="Z39" i="210"/>
  <c r="Z39" i="211"/>
  <c r="Z39" i="212"/>
  <c r="Y39" i="212"/>
  <c r="Z39" i="213"/>
  <c r="Z39" i="215"/>
  <c r="Z39" i="216"/>
  <c r="Z39" i="217"/>
  <c r="Z39" i="218"/>
  <c r="Z39" i="219"/>
  <c r="Z39" i="220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Y39" i="233"/>
  <c r="Z39" i="234"/>
  <c r="Z39" i="235"/>
  <c r="Z39" i="236"/>
  <c r="Z39" i="237"/>
  <c r="Y39" i="237"/>
  <c r="Z39" i="238"/>
  <c r="Z39" i="239"/>
  <c r="Z39" i="240"/>
  <c r="Z39" i="241"/>
  <c r="Y39" i="241"/>
  <c r="Z39" i="242"/>
  <c r="Z39" i="243"/>
  <c r="Z39" i="244"/>
  <c r="Z39" i="245"/>
  <c r="Y39" i="245"/>
  <c r="Z39" i="246"/>
  <c r="Z39" i="247"/>
  <c r="Z39" i="248"/>
  <c r="Z39" i="249"/>
  <c r="Y39" i="249"/>
  <c r="Z39" i="250"/>
  <c r="Z39" i="251"/>
  <c r="Z39" i="252"/>
  <c r="Z39" i="253"/>
  <c r="Y39" i="253"/>
  <c r="Z39" i="254"/>
  <c r="Z39" i="255"/>
  <c r="Z39" i="256"/>
  <c r="Z39" i="257"/>
  <c r="Y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Z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Z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Z39" i="157" s="1"/>
  <c r="J39" i="157"/>
  <c r="W39" i="158"/>
  <c r="Y39" i="158" s="1"/>
  <c r="J39" i="158"/>
  <c r="W39" i="159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J39" i="167"/>
  <c r="W39" i="168"/>
  <c r="Y39" i="168" s="1"/>
  <c r="Z39" i="168" s="1"/>
  <c r="J39" i="168"/>
  <c r="W39" i="169"/>
  <c r="Y39" i="169" s="1"/>
  <c r="J39" i="169"/>
  <c r="W39" i="170"/>
  <c r="Y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J39" i="196"/>
  <c r="W39" i="197"/>
  <c r="Y39" i="197" s="1"/>
  <c r="J39" i="197"/>
  <c r="W39" i="198"/>
  <c r="Y39" i="198" s="1"/>
  <c r="J39" i="198"/>
  <c r="W39" i="199"/>
  <c r="Y39" i="199" s="1"/>
  <c r="J39" i="199"/>
  <c r="W39" i="200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J39" i="249"/>
  <c r="W39" i="250"/>
  <c r="Y39" i="250" s="1"/>
  <c r="J39" i="250"/>
  <c r="W39" i="251"/>
  <c r="Y39" i="251" s="1"/>
  <c r="J39" i="251"/>
  <c r="W39" i="252"/>
  <c r="Y39" i="252" s="1"/>
  <c r="J39" i="252"/>
  <c r="W39" i="253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J39" i="257"/>
  <c r="W39" i="258"/>
  <c r="Y39" i="258" s="1"/>
  <c r="Z39" i="258" s="1"/>
  <c r="J39" i="258"/>
  <c r="W39" i="1"/>
  <c r="Y39" i="1" s="1"/>
  <c r="J39" i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Z36" i="70"/>
  <c r="Y36" i="70"/>
  <c r="X36" i="70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Z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Z36" i="83"/>
  <c r="Y36" i="83"/>
  <c r="X36" i="83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Z36" i="99"/>
  <c r="Y36" i="99"/>
  <c r="X36" i="99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Z36" i="166"/>
  <c r="Y36" i="166"/>
  <c r="X36" i="166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Z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Z36" i="207"/>
  <c r="Y36" i="207"/>
  <c r="X36" i="207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Z36" i="215"/>
  <c r="Y36" i="215"/>
  <c r="X36" i="215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Z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Z27" i="83"/>
  <c r="Y27" i="83"/>
  <c r="X27" i="83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Z27" i="99"/>
  <c r="Y27" i="99"/>
  <c r="X27" i="99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Z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Z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Z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Z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Z27" i="147"/>
  <c r="Y27" i="147"/>
  <c r="X27" i="147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Z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Z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Z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Z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Z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Z27" i="195"/>
  <c r="Y27" i="195"/>
  <c r="X27" i="195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Z27" i="200"/>
  <c r="Y27" i="200"/>
  <c r="X27" i="200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Z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Z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Z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Z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Z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X38" i="2" s="1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J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X38" i="42" s="1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J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J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J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X38" i="58" s="1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H40" i="58" s="1"/>
  <c r="I39" i="58" s="1"/>
  <c r="I40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J40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X38" i="62" s="1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H40" i="65" s="1"/>
  <c r="I39" i="65" s="1"/>
  <c r="I40" i="65" s="1"/>
  <c r="J40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X38" i="66" s="1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I40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I40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I40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J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X38" i="70" s="1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I40" i="71" s="1"/>
  <c r="J40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I40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I40" i="73" s="1"/>
  <c r="J40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J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J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X38" i="78" s="1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I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I40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I40" i="81" s="1"/>
  <c r="J40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X38" i="83" s="1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I40" i="85" s="1"/>
  <c r="J40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X38" i="99" s="1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I40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I40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X38" i="107" s="1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X38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Z17" i="111"/>
  <c r="Y17" i="111"/>
  <c r="Y38" i="111" s="1"/>
  <c r="Y40" i="111" s="1"/>
  <c r="X17" i="111"/>
  <c r="X38" i="111" s="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X38" i="114" s="1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X38" i="119" s="1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I40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I40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I40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I40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I40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X38" i="130" s="1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I40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I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X38" i="135" s="1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I40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I40" i="136" s="1"/>
  <c r="J40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J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J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X38" i="139" s="1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X38" i="154" s="1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Z17" i="167"/>
  <c r="Y17" i="167"/>
  <c r="Y38" i="167" s="1"/>
  <c r="Y40" i="167" s="1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J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I40" i="169" s="1"/>
  <c r="J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J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J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J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J40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J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J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J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X38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J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J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J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J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J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J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Z17" i="19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I40" i="191" s="1"/>
  <c r="J40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H40" i="192" s="1"/>
  <c r="I39" i="192" s="1"/>
  <c r="I40" i="192" s="1"/>
  <c r="J40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J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X38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Z17" i="202"/>
  <c r="Y17" i="202"/>
  <c r="Y38" i="202" s="1"/>
  <c r="Y40" i="202" s="1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I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I40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I40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I40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I40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I40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X38" i="211" s="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H40" i="211" s="1"/>
  <c r="I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Z17" i="223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J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I40" i="225" s="1"/>
  <c r="J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X38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J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Z17" i="244"/>
  <c r="Y17" i="244"/>
  <c r="Y38" i="244" s="1"/>
  <c r="Y40" i="244" s="1"/>
  <c r="X17" i="244"/>
  <c r="X38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J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J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J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26" l="1"/>
  <c r="X40" i="226"/>
  <c r="Z40" i="226" s="1"/>
  <c r="Z17" i="153"/>
  <c r="X38" i="153"/>
  <c r="Z17" i="152"/>
  <c r="X38" i="152"/>
  <c r="Z17" i="151"/>
  <c r="X38" i="151"/>
  <c r="Z17" i="150"/>
  <c r="X38" i="150"/>
  <c r="Z17" i="149"/>
  <c r="X38" i="149"/>
  <c r="Z17" i="148"/>
  <c r="X38" i="148"/>
  <c r="Z17" i="147"/>
  <c r="X38" i="147"/>
  <c r="Z17" i="146"/>
  <c r="X38" i="146"/>
  <c r="Z17" i="145"/>
  <c r="X38" i="145"/>
  <c r="Z17" i="144"/>
  <c r="X38" i="144"/>
  <c r="Z17" i="143"/>
  <c r="X38" i="143"/>
  <c r="Z17" i="142"/>
  <c r="X38" i="142"/>
  <c r="Z17" i="141"/>
  <c r="X38" i="141"/>
  <c r="Z17" i="140"/>
  <c r="X38" i="140"/>
  <c r="Z38" i="139"/>
  <c r="X40" i="139"/>
  <c r="Z40" i="139" s="1"/>
  <c r="Z17" i="109"/>
  <c r="X38" i="109"/>
  <c r="Z17" i="108"/>
  <c r="X38" i="108"/>
  <c r="Z38" i="107"/>
  <c r="X40" i="107"/>
  <c r="Z40" i="107" s="1"/>
  <c r="Z17" i="82"/>
  <c r="Z17" i="77"/>
  <c r="X38" i="77"/>
  <c r="Z17" i="76"/>
  <c r="X38" i="76"/>
  <c r="Z17" i="75"/>
  <c r="X38" i="75"/>
  <c r="Z17" i="74"/>
  <c r="X38" i="74"/>
  <c r="Z17" i="73"/>
  <c r="X38" i="73"/>
  <c r="Z17" i="72"/>
  <c r="X38" i="72"/>
  <c r="Z17" i="71"/>
  <c r="X38" i="71"/>
  <c r="Z38" i="70"/>
  <c r="X40" i="70"/>
  <c r="Z40" i="70" s="1"/>
  <c r="Z17" i="50"/>
  <c r="Z38" i="45"/>
  <c r="X40" i="45"/>
  <c r="Z40" i="45" s="1"/>
  <c r="Z17" i="22"/>
  <c r="X38" i="14"/>
  <c r="Z17" i="14"/>
  <c r="Z17" i="232"/>
  <c r="X38" i="232"/>
  <c r="Z17" i="231"/>
  <c r="X38" i="231"/>
  <c r="Z17" i="228"/>
  <c r="X38" i="228"/>
  <c r="Z17" i="227"/>
  <c r="X38" i="227"/>
  <c r="Z38" i="194"/>
  <c r="X40" i="194"/>
  <c r="Z40" i="194" s="1"/>
  <c r="Z17" i="230"/>
  <c r="Z17" i="225"/>
  <c r="X38" i="225"/>
  <c r="Z17" i="224"/>
  <c r="X38" i="224"/>
  <c r="Z38" i="223"/>
  <c r="X40" i="223"/>
  <c r="Z40" i="223" s="1"/>
  <c r="I40" i="222"/>
  <c r="J40" i="222" s="1"/>
  <c r="I40" i="221"/>
  <c r="J40" i="221" s="1"/>
  <c r="I40" i="220"/>
  <c r="I40" i="219"/>
  <c r="I40" i="218"/>
  <c r="I40" i="217"/>
  <c r="I40" i="216"/>
  <c r="I40" i="215"/>
  <c r="I40" i="214"/>
  <c r="J40" i="214" s="1"/>
  <c r="I40" i="213"/>
  <c r="I40" i="212"/>
  <c r="I40" i="211"/>
  <c r="Z17" i="195"/>
  <c r="Z17" i="193"/>
  <c r="X38" i="193"/>
  <c r="Z17" i="192"/>
  <c r="X38" i="192"/>
  <c r="Z38" i="191"/>
  <c r="X40" i="191"/>
  <c r="Z40" i="191" s="1"/>
  <c r="I40" i="190"/>
  <c r="J40" i="190" s="1"/>
  <c r="Z17" i="154"/>
  <c r="Z17" i="138"/>
  <c r="X38" i="138"/>
  <c r="Z17" i="137"/>
  <c r="X38" i="137"/>
  <c r="Z17" i="136"/>
  <c r="X38" i="136"/>
  <c r="Z38" i="135"/>
  <c r="X40" i="135"/>
  <c r="Z40" i="135" s="1"/>
  <c r="H40" i="130"/>
  <c r="I39" i="130" s="1"/>
  <c r="I40" i="130" s="1"/>
  <c r="Z17" i="110"/>
  <c r="Z17" i="106"/>
  <c r="X38" i="106"/>
  <c r="Z17" i="105"/>
  <c r="X38" i="105"/>
  <c r="Z17" i="104"/>
  <c r="X38" i="104"/>
  <c r="Z17" i="103"/>
  <c r="X38" i="103"/>
  <c r="Z17" i="102"/>
  <c r="X38" i="102"/>
  <c r="Z17" i="101"/>
  <c r="X38" i="101"/>
  <c r="Z17" i="100"/>
  <c r="X38" i="100"/>
  <c r="Z38" i="99"/>
  <c r="X40" i="99"/>
  <c r="Z40" i="99" s="1"/>
  <c r="Z17" i="78"/>
  <c r="Z17" i="69"/>
  <c r="X38" i="69"/>
  <c r="Z17" i="68"/>
  <c r="X38" i="68"/>
  <c r="Z17" i="67"/>
  <c r="X38" i="67"/>
  <c r="Z38" i="66"/>
  <c r="X40" i="66"/>
  <c r="Z40" i="66" s="1"/>
  <c r="Z17" i="46"/>
  <c r="Z17" i="44"/>
  <c r="X38" i="44"/>
  <c r="Z17" i="43"/>
  <c r="X38" i="43"/>
  <c r="Z38" i="42"/>
  <c r="X40" i="42"/>
  <c r="Z40" i="42" s="1"/>
  <c r="Z17" i="237"/>
  <c r="X38" i="237"/>
  <c r="Z17" i="226"/>
  <c r="Z17" i="222"/>
  <c r="X38" i="222"/>
  <c r="Z17" i="221"/>
  <c r="X38" i="221"/>
  <c r="Z17" i="220"/>
  <c r="X38" i="220"/>
  <c r="Z17" i="219"/>
  <c r="X38" i="219"/>
  <c r="Z17" i="218"/>
  <c r="X38" i="218"/>
  <c r="Z17" i="217"/>
  <c r="X38" i="217"/>
  <c r="Z17" i="216"/>
  <c r="X38" i="216"/>
  <c r="Z17" i="215"/>
  <c r="X38" i="215"/>
  <c r="Z17" i="214"/>
  <c r="X38" i="214"/>
  <c r="Z17" i="213"/>
  <c r="X38" i="213"/>
  <c r="Z17" i="212"/>
  <c r="X38" i="212"/>
  <c r="Z38" i="211"/>
  <c r="X40" i="211"/>
  <c r="Z40" i="211" s="1"/>
  <c r="H40" i="210"/>
  <c r="I39" i="210" s="1"/>
  <c r="I40" i="210" s="1"/>
  <c r="Z17" i="194"/>
  <c r="Z38" i="190"/>
  <c r="X40" i="190"/>
  <c r="Z40" i="190" s="1"/>
  <c r="H40" i="189"/>
  <c r="I39" i="189" s="1"/>
  <c r="I40" i="189" s="1"/>
  <c r="J40" i="189" s="1"/>
  <c r="H40" i="188"/>
  <c r="I39" i="188" s="1"/>
  <c r="I40" i="188" s="1"/>
  <c r="J40" i="188" s="1"/>
  <c r="H40" i="187"/>
  <c r="I39" i="187" s="1"/>
  <c r="I40" i="187" s="1"/>
  <c r="J40" i="187" s="1"/>
  <c r="H40" i="186"/>
  <c r="I39" i="186" s="1"/>
  <c r="I40" i="186" s="1"/>
  <c r="J40" i="186" s="1"/>
  <c r="H40" i="185"/>
  <c r="I39" i="185" s="1"/>
  <c r="I40" i="185" s="1"/>
  <c r="J40" i="185" s="1"/>
  <c r="H40" i="184"/>
  <c r="I39" i="184" s="1"/>
  <c r="I40" i="184" s="1"/>
  <c r="J40" i="184" s="1"/>
  <c r="Z17" i="139"/>
  <c r="Z17" i="134"/>
  <c r="X38" i="134"/>
  <c r="Z17" i="133"/>
  <c r="X38" i="133"/>
  <c r="Z17" i="132"/>
  <c r="X38" i="132"/>
  <c r="Z17" i="131"/>
  <c r="X38" i="131"/>
  <c r="Z38" i="130"/>
  <c r="X40" i="130"/>
  <c r="Z40" i="130" s="1"/>
  <c r="Z17" i="107"/>
  <c r="Z17" i="98"/>
  <c r="X38" i="98"/>
  <c r="Z17" i="97"/>
  <c r="X38" i="97"/>
  <c r="Z17" i="96"/>
  <c r="X38" i="96"/>
  <c r="Z38" i="95"/>
  <c r="X40" i="95"/>
  <c r="Z40" i="95" s="1"/>
  <c r="Z17" i="70"/>
  <c r="Z17" i="65"/>
  <c r="X38" i="65"/>
  <c r="Z17" i="64"/>
  <c r="X38" i="64"/>
  <c r="Z17" i="63"/>
  <c r="X38" i="63"/>
  <c r="X40" i="62"/>
  <c r="Z40" i="62" s="1"/>
  <c r="Z38" i="62"/>
  <c r="Z17" i="45"/>
  <c r="Z17" i="41"/>
  <c r="X38" i="41"/>
  <c r="Z17" i="40"/>
  <c r="X38" i="40"/>
  <c r="Z17" i="39"/>
  <c r="X38" i="39"/>
  <c r="Z38" i="38"/>
  <c r="X40" i="38"/>
  <c r="Z40" i="38" s="1"/>
  <c r="H40" i="34"/>
  <c r="I39" i="34" s="1"/>
  <c r="I40" i="34" s="1"/>
  <c r="Z17" i="229"/>
  <c r="X38" i="229"/>
  <c r="Z38" i="210"/>
  <c r="X40" i="210"/>
  <c r="Z40" i="210" s="1"/>
  <c r="Z17" i="189"/>
  <c r="X38" i="189"/>
  <c r="Z17" i="188"/>
  <c r="X38" i="188"/>
  <c r="Z17" i="187"/>
  <c r="X38" i="187"/>
  <c r="Z17" i="186"/>
  <c r="X38" i="186"/>
  <c r="Z17" i="185"/>
  <c r="X38" i="185"/>
  <c r="Z38" i="184"/>
  <c r="X40" i="184"/>
  <c r="Z40" i="184" s="1"/>
  <c r="Z17" i="135"/>
  <c r="Z17" i="129"/>
  <c r="X38" i="129"/>
  <c r="Z17" i="128"/>
  <c r="X38" i="128"/>
  <c r="Z17" i="127"/>
  <c r="X38" i="127"/>
  <c r="Z17" i="126"/>
  <c r="X38" i="126"/>
  <c r="Z17" i="125"/>
  <c r="X38" i="125"/>
  <c r="Z17" i="124"/>
  <c r="X38" i="124"/>
  <c r="Z17" i="123"/>
  <c r="X38" i="123"/>
  <c r="Z17" i="122"/>
  <c r="X38" i="122"/>
  <c r="Z17" i="121"/>
  <c r="X38" i="121"/>
  <c r="Z17" i="120"/>
  <c r="X38" i="120"/>
  <c r="Z38" i="119"/>
  <c r="X40" i="119"/>
  <c r="Z40" i="119" s="1"/>
  <c r="Z17" i="99"/>
  <c r="Z38" i="94"/>
  <c r="X40" i="94"/>
  <c r="Z40" i="94" s="1"/>
  <c r="Z17" i="66"/>
  <c r="Z17" i="61"/>
  <c r="X38" i="61"/>
  <c r="Z17" i="60"/>
  <c r="X38" i="60"/>
  <c r="Z17" i="59"/>
  <c r="X38" i="59"/>
  <c r="Z38" i="58"/>
  <c r="X40" i="58"/>
  <c r="Z40" i="58" s="1"/>
  <c r="Z17" i="42"/>
  <c r="Z17" i="37"/>
  <c r="X38" i="37"/>
  <c r="Z17" i="36"/>
  <c r="X38" i="36"/>
  <c r="Z17" i="35"/>
  <c r="X38" i="35"/>
  <c r="Z38" i="34"/>
  <c r="X40" i="34"/>
  <c r="Z40" i="34" s="1"/>
  <c r="H40" i="30"/>
  <c r="I39" i="30" s="1"/>
  <c r="I40" i="30" s="1"/>
  <c r="Z17" i="236"/>
  <c r="X38" i="236"/>
  <c r="Z17" i="1"/>
  <c r="X38" i="1"/>
  <c r="Z38" i="258"/>
  <c r="X40" i="258"/>
  <c r="Z40" i="258" s="1"/>
  <c r="H40" i="245"/>
  <c r="I39" i="245" s="1"/>
  <c r="I40" i="245" s="1"/>
  <c r="J40" i="245" s="1"/>
  <c r="H40" i="244"/>
  <c r="I39" i="244" s="1"/>
  <c r="I40" i="244" s="1"/>
  <c r="Z17" i="211"/>
  <c r="Z38" i="209"/>
  <c r="X40" i="209"/>
  <c r="Z40" i="209" s="1"/>
  <c r="H40" i="202"/>
  <c r="I39" i="202" s="1"/>
  <c r="I40" i="202" s="1"/>
  <c r="Z17" i="190"/>
  <c r="Z17" i="183"/>
  <c r="X38" i="183"/>
  <c r="Z17" i="182"/>
  <c r="X38" i="182"/>
  <c r="Z17" i="181"/>
  <c r="X38" i="181"/>
  <c r="Z17" i="180"/>
  <c r="X38" i="180"/>
  <c r="Z17" i="179"/>
  <c r="X38" i="179"/>
  <c r="Z38" i="178"/>
  <c r="X40" i="178"/>
  <c r="Z40" i="178" s="1"/>
  <c r="H40" i="175"/>
  <c r="I39" i="175" s="1"/>
  <c r="I40" i="175" s="1"/>
  <c r="J40" i="175" s="1"/>
  <c r="Z17" i="130"/>
  <c r="Z17" i="118"/>
  <c r="X38" i="118"/>
  <c r="Z38" i="117"/>
  <c r="X40" i="117"/>
  <c r="Z40" i="117" s="1"/>
  <c r="Z17" i="95"/>
  <c r="Z17" i="93"/>
  <c r="X38" i="93"/>
  <c r="Z17" i="92"/>
  <c r="X38" i="92"/>
  <c r="Z17" i="91"/>
  <c r="X38" i="91"/>
  <c r="Z17" i="90"/>
  <c r="X38" i="90"/>
  <c r="Z17" i="89"/>
  <c r="X38" i="89"/>
  <c r="Z17" i="88"/>
  <c r="X38" i="88"/>
  <c r="Z17" i="87"/>
  <c r="X38" i="87"/>
  <c r="Z38" i="86"/>
  <c r="X40" i="86"/>
  <c r="Z40" i="86" s="1"/>
  <c r="Z17" i="62"/>
  <c r="Z17" i="57"/>
  <c r="X38" i="57"/>
  <c r="Z17" i="56"/>
  <c r="X38" i="56"/>
  <c r="Z38" i="55"/>
  <c r="X40" i="55"/>
  <c r="Z40" i="55" s="1"/>
  <c r="H40" i="54"/>
  <c r="I39" i="54" s="1"/>
  <c r="I40" i="54" s="1"/>
  <c r="Z17" i="38"/>
  <c r="Z17" i="33"/>
  <c r="X38" i="33"/>
  <c r="Z17" i="32"/>
  <c r="X38" i="32"/>
  <c r="Z17" i="31"/>
  <c r="X38" i="31"/>
  <c r="Z38" i="30"/>
  <c r="X40" i="30"/>
  <c r="Z40" i="30" s="1"/>
  <c r="Z17" i="235"/>
  <c r="X38" i="235"/>
  <c r="Z38" i="230"/>
  <c r="X40" i="230"/>
  <c r="Z40" i="230" s="1"/>
  <c r="Z17" i="238"/>
  <c r="Z17" i="257"/>
  <c r="X38" i="257"/>
  <c r="Z17" i="256"/>
  <c r="X38" i="256"/>
  <c r="Z17" i="255"/>
  <c r="X38" i="255"/>
  <c r="Z17" i="254"/>
  <c r="X38" i="254"/>
  <c r="Z17" i="253"/>
  <c r="X38" i="253"/>
  <c r="Z17" i="252"/>
  <c r="X38" i="252"/>
  <c r="Z17" i="251"/>
  <c r="X38" i="251"/>
  <c r="Z17" i="250"/>
  <c r="X38" i="250"/>
  <c r="Z17" i="249"/>
  <c r="X38" i="249"/>
  <c r="Z17" i="248"/>
  <c r="X38" i="248"/>
  <c r="Z17" i="247"/>
  <c r="X38" i="247"/>
  <c r="Z17" i="246"/>
  <c r="X38" i="246"/>
  <c r="Z17" i="245"/>
  <c r="X38" i="245"/>
  <c r="Z38" i="244"/>
  <c r="X40" i="244"/>
  <c r="Z40" i="244" s="1"/>
  <c r="I40" i="243"/>
  <c r="J40" i="243" s="1"/>
  <c r="I40" i="242"/>
  <c r="I40" i="241"/>
  <c r="J40" i="241" s="1"/>
  <c r="I40" i="240"/>
  <c r="I40" i="239"/>
  <c r="J40" i="239" s="1"/>
  <c r="I40" i="238"/>
  <c r="Z17" i="210"/>
  <c r="Z17" i="208"/>
  <c r="X38" i="208"/>
  <c r="Z17" i="207"/>
  <c r="X38" i="207"/>
  <c r="Z17" i="206"/>
  <c r="X38" i="206"/>
  <c r="Z17" i="205"/>
  <c r="X38" i="205"/>
  <c r="Z17" i="204"/>
  <c r="X38" i="204"/>
  <c r="Z17" i="203"/>
  <c r="X38" i="203"/>
  <c r="Z38" i="202"/>
  <c r="X40" i="202"/>
  <c r="Z40" i="202" s="1"/>
  <c r="I40" i="201"/>
  <c r="I40" i="200"/>
  <c r="I40" i="199"/>
  <c r="Z17" i="184"/>
  <c r="Z17" i="177"/>
  <c r="X38" i="177"/>
  <c r="Z17" i="176"/>
  <c r="X38" i="176"/>
  <c r="Z38" i="175"/>
  <c r="X40" i="175"/>
  <c r="Z40" i="175" s="1"/>
  <c r="H40" i="167"/>
  <c r="I39" i="167" s="1"/>
  <c r="I40" i="167" s="1"/>
  <c r="J40" i="167" s="1"/>
  <c r="Z17" i="119"/>
  <c r="Z17" i="116"/>
  <c r="X38" i="116"/>
  <c r="Z17" i="115"/>
  <c r="X38" i="115"/>
  <c r="Z38" i="114"/>
  <c r="X40" i="114"/>
  <c r="Z40" i="114" s="1"/>
  <c r="Z17" i="94"/>
  <c r="Z17" i="85"/>
  <c r="X38" i="85"/>
  <c r="Z17" i="84"/>
  <c r="X38" i="84"/>
  <c r="Z38" i="83"/>
  <c r="X40" i="83"/>
  <c r="Z40" i="83" s="1"/>
  <c r="Z17" i="58"/>
  <c r="Z38" i="54"/>
  <c r="X40" i="54"/>
  <c r="Z40" i="54" s="1"/>
  <c r="Z17" i="34"/>
  <c r="Z17" i="29"/>
  <c r="X38" i="29"/>
  <c r="Z17" i="28"/>
  <c r="X38" i="28"/>
  <c r="Z17" i="27"/>
  <c r="X38" i="27"/>
  <c r="Z38" i="26"/>
  <c r="X40" i="26"/>
  <c r="Z40" i="26" s="1"/>
  <c r="H40" i="25"/>
  <c r="I39" i="25" s="1"/>
  <c r="I40" i="25" s="1"/>
  <c r="J40" i="25" s="1"/>
  <c r="H40" i="24"/>
  <c r="I39" i="24" s="1"/>
  <c r="I40" i="24" s="1"/>
  <c r="H40" i="23"/>
  <c r="I39" i="23" s="1"/>
  <c r="I40" i="23" s="1"/>
  <c r="J40" i="23" s="1"/>
  <c r="H40" i="22"/>
  <c r="I39" i="22" s="1"/>
  <c r="I40" i="22" s="1"/>
  <c r="Z17" i="233"/>
  <c r="X38" i="233"/>
  <c r="Z17" i="199"/>
  <c r="Z17" i="258"/>
  <c r="Z17" i="243"/>
  <c r="X38" i="243"/>
  <c r="Z17" i="242"/>
  <c r="X38" i="242"/>
  <c r="Z17" i="241"/>
  <c r="X38" i="241"/>
  <c r="Z17" i="240"/>
  <c r="X38" i="240"/>
  <c r="Z17" i="239"/>
  <c r="X38" i="239"/>
  <c r="Z38" i="238"/>
  <c r="X40" i="238"/>
  <c r="Z40" i="238" s="1"/>
  <c r="H40" i="237"/>
  <c r="I39" i="237" s="1"/>
  <c r="I40" i="237" s="1"/>
  <c r="H40" i="236"/>
  <c r="I39" i="236" s="1"/>
  <c r="I40" i="236" s="1"/>
  <c r="H40" i="235"/>
  <c r="I39" i="235" s="1"/>
  <c r="I40" i="235" s="1"/>
  <c r="J40" i="235" s="1"/>
  <c r="H40" i="234"/>
  <c r="I39" i="234" s="1"/>
  <c r="I40" i="234" s="1"/>
  <c r="H40" i="233"/>
  <c r="I39" i="233" s="1"/>
  <c r="I40" i="233" s="1"/>
  <c r="J40" i="233" s="1"/>
  <c r="H40" i="232"/>
  <c r="I39" i="232" s="1"/>
  <c r="I40" i="232" s="1"/>
  <c r="H40" i="231"/>
  <c r="I39" i="231" s="1"/>
  <c r="I40" i="231" s="1"/>
  <c r="J40" i="231" s="1"/>
  <c r="H40" i="230"/>
  <c r="I39" i="230" s="1"/>
  <c r="I40" i="230" s="1"/>
  <c r="Z17" i="209"/>
  <c r="Z17" i="201"/>
  <c r="X38" i="201"/>
  <c r="Z17" i="200"/>
  <c r="X38" i="200"/>
  <c r="Z38" i="199"/>
  <c r="X40" i="199"/>
  <c r="Z40" i="199" s="1"/>
  <c r="H40" i="198"/>
  <c r="I39" i="198" s="1"/>
  <c r="I40" i="198" s="1"/>
  <c r="H40" i="197"/>
  <c r="I39" i="197" s="1"/>
  <c r="I40" i="197" s="1"/>
  <c r="H40" i="196"/>
  <c r="I39" i="196" s="1"/>
  <c r="I40" i="196" s="1"/>
  <c r="H40" i="195"/>
  <c r="I39" i="195" s="1"/>
  <c r="I40" i="195" s="1"/>
  <c r="J40" i="195" s="1"/>
  <c r="Z17" i="178"/>
  <c r="Z17" i="174"/>
  <c r="X38" i="174"/>
  <c r="Z17" i="173"/>
  <c r="X38" i="173"/>
  <c r="Z17" i="172"/>
  <c r="X38" i="172"/>
  <c r="Z17" i="171"/>
  <c r="X38" i="171"/>
  <c r="Z17" i="170"/>
  <c r="X38" i="170"/>
  <c r="Z17" i="169"/>
  <c r="X38" i="169"/>
  <c r="Z17" i="168"/>
  <c r="X38" i="168"/>
  <c r="Z38" i="167"/>
  <c r="X40" i="167"/>
  <c r="Z40" i="167" s="1"/>
  <c r="I40" i="166"/>
  <c r="J40" i="166" s="1"/>
  <c r="I40" i="165"/>
  <c r="J40" i="165" s="1"/>
  <c r="I40" i="164"/>
  <c r="J40" i="164" s="1"/>
  <c r="I40" i="163"/>
  <c r="J40" i="163" s="1"/>
  <c r="I40" i="162"/>
  <c r="J40" i="162" s="1"/>
  <c r="I40" i="161"/>
  <c r="J40" i="161" s="1"/>
  <c r="I40" i="160"/>
  <c r="J40" i="160" s="1"/>
  <c r="I40" i="159"/>
  <c r="J40" i="159" s="1"/>
  <c r="I40" i="158"/>
  <c r="J40" i="158" s="1"/>
  <c r="I40" i="157"/>
  <c r="J40" i="157" s="1"/>
  <c r="I40" i="156"/>
  <c r="J40" i="156" s="1"/>
  <c r="I40" i="155"/>
  <c r="J40" i="155" s="1"/>
  <c r="I40" i="154"/>
  <c r="J40" i="154" s="1"/>
  <c r="Z17" i="117"/>
  <c r="Z17" i="113"/>
  <c r="X38" i="113"/>
  <c r="Z17" i="112"/>
  <c r="X38" i="112"/>
  <c r="Z38" i="111"/>
  <c r="X40" i="111"/>
  <c r="Z40" i="111" s="1"/>
  <c r="I40" i="110"/>
  <c r="Z17" i="86"/>
  <c r="Z38" i="82"/>
  <c r="X40" i="82"/>
  <c r="Z40" i="82" s="1"/>
  <c r="Z17" i="55"/>
  <c r="Z17" i="53"/>
  <c r="X38" i="53"/>
  <c r="Z17" i="52"/>
  <c r="X38" i="52"/>
  <c r="Z17" i="51"/>
  <c r="X38" i="51"/>
  <c r="Z38" i="50"/>
  <c r="X40" i="50"/>
  <c r="Z40" i="50" s="1"/>
  <c r="Z17" i="30"/>
  <c r="Z17" i="25"/>
  <c r="X38" i="25"/>
  <c r="Z17" i="24"/>
  <c r="X38" i="24"/>
  <c r="Z17" i="23"/>
  <c r="X38" i="23"/>
  <c r="Z38" i="22"/>
  <c r="X40" i="22"/>
  <c r="Z40" i="22" s="1"/>
  <c r="Z17" i="234"/>
  <c r="X38" i="234"/>
  <c r="Z17" i="198"/>
  <c r="X38" i="198"/>
  <c r="Z17" i="197"/>
  <c r="X38" i="197"/>
  <c r="Z17" i="196"/>
  <c r="X38" i="196"/>
  <c r="Z38" i="195"/>
  <c r="X40" i="195"/>
  <c r="Z40" i="195" s="1"/>
  <c r="H40" i="194"/>
  <c r="I39" i="194" s="1"/>
  <c r="I40" i="194" s="1"/>
  <c r="J40" i="194" s="1"/>
  <c r="Z17" i="175"/>
  <c r="Z17" i="166"/>
  <c r="X38" i="166"/>
  <c r="Z17" i="165"/>
  <c r="X38" i="165"/>
  <c r="Z17" i="164"/>
  <c r="X38" i="164"/>
  <c r="Z17" i="163"/>
  <c r="X38" i="163"/>
  <c r="Z17" i="162"/>
  <c r="X38" i="162"/>
  <c r="Z17" i="161"/>
  <c r="X38" i="161"/>
  <c r="Z17" i="160"/>
  <c r="X38" i="160"/>
  <c r="Z17" i="159"/>
  <c r="X38" i="159"/>
  <c r="Z17" i="158"/>
  <c r="X38" i="158"/>
  <c r="Z17" i="157"/>
  <c r="X38" i="157"/>
  <c r="Z17" i="156"/>
  <c r="X38" i="156"/>
  <c r="Z17" i="155"/>
  <c r="X38" i="155"/>
  <c r="Z38" i="154"/>
  <c r="X40" i="154"/>
  <c r="Z40" i="154" s="1"/>
  <c r="H40" i="153"/>
  <c r="I39" i="153" s="1"/>
  <c r="I40" i="153" s="1"/>
  <c r="J40" i="153" s="1"/>
  <c r="H40" i="152"/>
  <c r="I39" i="152" s="1"/>
  <c r="I40" i="152" s="1"/>
  <c r="J40" i="152" s="1"/>
  <c r="H40" i="151"/>
  <c r="I39" i="151" s="1"/>
  <c r="I40" i="151" s="1"/>
  <c r="J40" i="151" s="1"/>
  <c r="H40" i="150"/>
  <c r="I39" i="150" s="1"/>
  <c r="I40" i="150" s="1"/>
  <c r="J40" i="150" s="1"/>
  <c r="H40" i="149"/>
  <c r="I39" i="149" s="1"/>
  <c r="I40" i="149" s="1"/>
  <c r="J40" i="149" s="1"/>
  <c r="H40" i="148"/>
  <c r="I39" i="148" s="1"/>
  <c r="I40" i="148" s="1"/>
  <c r="J40" i="148" s="1"/>
  <c r="H40" i="147"/>
  <c r="I39" i="147" s="1"/>
  <c r="I40" i="147" s="1"/>
  <c r="J40" i="147" s="1"/>
  <c r="H40" i="146"/>
  <c r="I39" i="146" s="1"/>
  <c r="I40" i="146" s="1"/>
  <c r="J40" i="146" s="1"/>
  <c r="H40" i="145"/>
  <c r="I39" i="145" s="1"/>
  <c r="I40" i="145" s="1"/>
  <c r="J40" i="145" s="1"/>
  <c r="H40" i="144"/>
  <c r="I39" i="144" s="1"/>
  <c r="I40" i="144" s="1"/>
  <c r="J40" i="144" s="1"/>
  <c r="H40" i="143"/>
  <c r="I39" i="143" s="1"/>
  <c r="I40" i="143" s="1"/>
  <c r="J40" i="143" s="1"/>
  <c r="H40" i="142"/>
  <c r="I39" i="142" s="1"/>
  <c r="I40" i="142" s="1"/>
  <c r="J40" i="142" s="1"/>
  <c r="H40" i="141"/>
  <c r="I39" i="141" s="1"/>
  <c r="I40" i="141" s="1"/>
  <c r="J40" i="141" s="1"/>
  <c r="H40" i="140"/>
  <c r="I39" i="140" s="1"/>
  <c r="I40" i="140" s="1"/>
  <c r="J40" i="140" s="1"/>
  <c r="H40" i="139"/>
  <c r="I39" i="139" s="1"/>
  <c r="I40" i="139" s="1"/>
  <c r="J40" i="139" s="1"/>
  <c r="Z17" i="114"/>
  <c r="Z38" i="110"/>
  <c r="X40" i="110"/>
  <c r="Z40" i="110" s="1"/>
  <c r="H40" i="109"/>
  <c r="I39" i="109" s="1"/>
  <c r="I40" i="109" s="1"/>
  <c r="H40" i="108"/>
  <c r="I39" i="108" s="1"/>
  <c r="I40" i="108" s="1"/>
  <c r="H40" i="107"/>
  <c r="I39" i="107" s="1"/>
  <c r="I40" i="107" s="1"/>
  <c r="Z17" i="83"/>
  <c r="Z17" i="81"/>
  <c r="X38" i="81"/>
  <c r="Z17" i="80"/>
  <c r="X38" i="80"/>
  <c r="Z17" i="79"/>
  <c r="X38" i="79"/>
  <c r="Z38" i="78"/>
  <c r="X40" i="78"/>
  <c r="Z40" i="78" s="1"/>
  <c r="Z17" i="54"/>
  <c r="Z17" i="49"/>
  <c r="X38" i="49"/>
  <c r="Z17" i="48"/>
  <c r="X38" i="48"/>
  <c r="Z17" i="47"/>
  <c r="X38" i="47"/>
  <c r="Z38" i="46"/>
  <c r="X40" i="46"/>
  <c r="Z40" i="46" s="1"/>
  <c r="H40" i="45"/>
  <c r="I39" i="45" s="1"/>
  <c r="I40" i="45" s="1"/>
  <c r="J40" i="45" s="1"/>
  <c r="Z17" i="26"/>
  <c r="Z17" i="21"/>
  <c r="X38" i="21"/>
  <c r="Z17" i="20"/>
  <c r="X38" i="20"/>
  <c r="Z17" i="19"/>
  <c r="X38" i="19"/>
  <c r="Z38" i="18"/>
  <c r="X40" i="18"/>
  <c r="Z40" i="18" s="1"/>
  <c r="I40" i="17"/>
  <c r="Z17" i="11"/>
  <c r="Z17" i="9"/>
  <c r="X38" i="9"/>
  <c r="Z17" i="8"/>
  <c r="X38" i="8"/>
  <c r="Z38" i="7"/>
  <c r="X40" i="7"/>
  <c r="Z40" i="7" s="1"/>
  <c r="Z17" i="10"/>
  <c r="X40" i="6"/>
  <c r="H40" i="3"/>
  <c r="I39" i="3" s="1"/>
  <c r="I40" i="3" s="1"/>
  <c r="K39" i="3" s="1"/>
  <c r="V38" i="17"/>
  <c r="F38" i="16"/>
  <c r="F40" i="16" s="1"/>
  <c r="N38" i="16"/>
  <c r="V38" i="16"/>
  <c r="F38" i="15"/>
  <c r="F40" i="15" s="1"/>
  <c r="N38" i="15"/>
  <c r="V38" i="15"/>
  <c r="E38" i="14"/>
  <c r="E40" i="14" s="1"/>
  <c r="M38" i="14"/>
  <c r="U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C38" i="10"/>
  <c r="C40" i="10" s="1"/>
  <c r="K38" i="10"/>
  <c r="S38" i="10"/>
  <c r="AA38" i="10"/>
  <c r="AA40" i="10" s="1"/>
  <c r="R38" i="9"/>
  <c r="AA38" i="9"/>
  <c r="AA40" i="9" s="1"/>
  <c r="J38" i="8"/>
  <c r="R38" i="8"/>
  <c r="AA38" i="8"/>
  <c r="AA40" i="8" s="1"/>
  <c r="J38" i="7"/>
  <c r="R38" i="7"/>
  <c r="Z17" i="7"/>
  <c r="I38" i="6"/>
  <c r="I40" i="6" s="1"/>
  <c r="Q38" i="6"/>
  <c r="Y38" i="6"/>
  <c r="Y40" i="6" s="1"/>
  <c r="H38" i="5"/>
  <c r="H40" i="5" s="1"/>
  <c r="I39" i="5" s="1"/>
  <c r="I40" i="5" s="1"/>
  <c r="P38" i="5"/>
  <c r="Z17" i="5"/>
  <c r="X38" i="5"/>
  <c r="H38" i="4"/>
  <c r="H40" i="4" s="1"/>
  <c r="I39" i="4" s="1"/>
  <c r="I40" i="4" s="1"/>
  <c r="P38" i="4"/>
  <c r="Z17" i="4"/>
  <c r="X38" i="4"/>
  <c r="H38" i="3"/>
  <c r="P38" i="3"/>
  <c r="X38" i="3"/>
  <c r="G38" i="2"/>
  <c r="G40" i="2" s="1"/>
  <c r="H39" i="2" s="1"/>
  <c r="H40" i="2" s="1"/>
  <c r="I39" i="2" s="1"/>
  <c r="I40" i="2" s="1"/>
  <c r="O38" i="2"/>
  <c r="W38" i="2"/>
  <c r="I40" i="16"/>
  <c r="Z17" i="6"/>
  <c r="Z38" i="2"/>
  <c r="X40" i="2"/>
  <c r="Z40" i="2" s="1"/>
  <c r="Z17" i="17"/>
  <c r="X38" i="17"/>
  <c r="Z17" i="16"/>
  <c r="X38" i="16"/>
  <c r="H38" i="15"/>
  <c r="H40" i="15" s="1"/>
  <c r="I39" i="15" s="1"/>
  <c r="I40" i="15" s="1"/>
  <c r="P38" i="15"/>
  <c r="X38" i="15"/>
  <c r="G38" i="14"/>
  <c r="G40" i="14" s="1"/>
  <c r="H39" i="14" s="1"/>
  <c r="H40" i="14" s="1"/>
  <c r="I39" i="14" s="1"/>
  <c r="I40" i="14" s="1"/>
  <c r="O38" i="14"/>
  <c r="W38" i="14"/>
  <c r="F38" i="11"/>
  <c r="F40" i="11" s="1"/>
  <c r="N38" i="11"/>
  <c r="V38" i="11"/>
  <c r="E38" i="10"/>
  <c r="E40" i="10" s="1"/>
  <c r="M38" i="10"/>
  <c r="U38" i="10"/>
  <c r="D38" i="7"/>
  <c r="D40" i="7" s="1"/>
  <c r="L38" i="7"/>
  <c r="T38" i="7"/>
  <c r="C38" i="6"/>
  <c r="C40" i="6" s="1"/>
  <c r="K38" i="6"/>
  <c r="S38" i="6"/>
  <c r="Z17" i="3"/>
  <c r="Z27" i="242"/>
  <c r="Z27" i="241"/>
  <c r="Z27" i="193"/>
  <c r="Z27" i="177"/>
  <c r="Z27" i="161"/>
  <c r="Z27" i="146"/>
  <c r="Z27" i="114"/>
  <c r="Z27" i="113"/>
  <c r="Z27" i="97"/>
  <c r="Z27" i="65"/>
  <c r="Z17" i="15"/>
  <c r="Z17" i="13"/>
  <c r="X38" i="13"/>
  <c r="Z17" i="12"/>
  <c r="X38" i="12"/>
  <c r="Z38" i="11"/>
  <c r="X40" i="11"/>
  <c r="Z40" i="11" s="1"/>
  <c r="X40" i="10"/>
  <c r="Z40" i="10" s="1"/>
  <c r="Z38" i="10"/>
  <c r="Z36" i="243"/>
  <c r="J40" i="257"/>
  <c r="K39" i="257"/>
  <c r="J40" i="253"/>
  <c r="K39" i="253"/>
  <c r="J40" i="249"/>
  <c r="K39" i="249"/>
  <c r="K39" i="245"/>
  <c r="K40" i="245" s="1"/>
  <c r="L39" i="245" s="1"/>
  <c r="L40" i="245" s="1"/>
  <c r="M39" i="245" s="1"/>
  <c r="M40" i="245" s="1"/>
  <c r="J40" i="237"/>
  <c r="K39" i="237"/>
  <c r="J40" i="229"/>
  <c r="K39" i="229"/>
  <c r="K40" i="229" s="1"/>
  <c r="L39" i="229" s="1"/>
  <c r="L40" i="229" s="1"/>
  <c r="M39" i="229" s="1"/>
  <c r="M40" i="229" s="1"/>
  <c r="J40" i="219"/>
  <c r="K39" i="219"/>
  <c r="J40" i="135"/>
  <c r="K39" i="135"/>
  <c r="K40" i="135" s="1"/>
  <c r="L39" i="135" s="1"/>
  <c r="L40" i="135" s="1"/>
  <c r="M39" i="135" s="1"/>
  <c r="M40" i="135" s="1"/>
  <c r="J40" i="134"/>
  <c r="K39" i="134"/>
  <c r="K40" i="134" s="1"/>
  <c r="L39" i="134" s="1"/>
  <c r="L40" i="134" s="1"/>
  <c r="M39" i="134" s="1"/>
  <c r="M40" i="134" s="1"/>
  <c r="J40" i="133"/>
  <c r="K39" i="133"/>
  <c r="K40" i="133" s="1"/>
  <c r="L39" i="133" s="1"/>
  <c r="L40" i="133" s="1"/>
  <c r="M39" i="133" s="1"/>
  <c r="M40" i="133" s="1"/>
  <c r="N40" i="133" s="1"/>
  <c r="J40" i="132"/>
  <c r="K39" i="132"/>
  <c r="K40" i="132" s="1"/>
  <c r="L39" i="132" s="1"/>
  <c r="L40" i="132" s="1"/>
  <c r="M39" i="132" s="1"/>
  <c r="M40" i="132" s="1"/>
  <c r="J40" i="131"/>
  <c r="K39" i="131"/>
  <c r="K40" i="131" s="1"/>
  <c r="L39" i="131" s="1"/>
  <c r="L40" i="131" s="1"/>
  <c r="M39" i="131" s="1"/>
  <c r="M40" i="131" s="1"/>
  <c r="J40" i="130"/>
  <c r="K39" i="130"/>
  <c r="K40" i="130" s="1"/>
  <c r="L39" i="130" s="1"/>
  <c r="L40" i="130" s="1"/>
  <c r="M39" i="130" s="1"/>
  <c r="M40" i="130" s="1"/>
  <c r="J40" i="129"/>
  <c r="K39" i="129"/>
  <c r="K40" i="129" s="1"/>
  <c r="L39" i="129" s="1"/>
  <c r="L40" i="129" s="1"/>
  <c r="M39" i="129" s="1"/>
  <c r="M40" i="129" s="1"/>
  <c r="N40" i="129" s="1"/>
  <c r="J40" i="128"/>
  <c r="K39" i="128"/>
  <c r="K40" i="128" s="1"/>
  <c r="L39" i="128" s="1"/>
  <c r="L40" i="128" s="1"/>
  <c r="M39" i="128" s="1"/>
  <c r="M40" i="128" s="1"/>
  <c r="J40" i="127"/>
  <c r="K39" i="127"/>
  <c r="K40" i="127" s="1"/>
  <c r="L39" i="127" s="1"/>
  <c r="L40" i="127" s="1"/>
  <c r="M39" i="127" s="1"/>
  <c r="M40" i="127" s="1"/>
  <c r="J40" i="126"/>
  <c r="K39" i="126"/>
  <c r="K40" i="126" s="1"/>
  <c r="L39" i="126" s="1"/>
  <c r="L40" i="126" s="1"/>
  <c r="M39" i="126" s="1"/>
  <c r="M40" i="126" s="1"/>
  <c r="J40" i="125"/>
  <c r="K39" i="125"/>
  <c r="K40" i="125" s="1"/>
  <c r="L39" i="125" s="1"/>
  <c r="L40" i="125" s="1"/>
  <c r="M39" i="125" s="1"/>
  <c r="M40" i="125" s="1"/>
  <c r="N40" i="125" s="1"/>
  <c r="J40" i="124"/>
  <c r="K39" i="124"/>
  <c r="K40" i="124" s="1"/>
  <c r="L39" i="124" s="1"/>
  <c r="L40" i="124" s="1"/>
  <c r="M39" i="124" s="1"/>
  <c r="M40" i="124" s="1"/>
  <c r="J40" i="123"/>
  <c r="K39" i="123"/>
  <c r="K40" i="123" s="1"/>
  <c r="L39" i="123" s="1"/>
  <c r="L40" i="123" s="1"/>
  <c r="M39" i="123" s="1"/>
  <c r="M40" i="123" s="1"/>
  <c r="J40" i="122"/>
  <c r="K39" i="122"/>
  <c r="K40" i="122" s="1"/>
  <c r="L39" i="122" s="1"/>
  <c r="L40" i="122" s="1"/>
  <c r="M39" i="122" s="1"/>
  <c r="M40" i="122" s="1"/>
  <c r="J40" i="121"/>
  <c r="K39" i="121"/>
  <c r="K40" i="121" s="1"/>
  <c r="L39" i="121" s="1"/>
  <c r="L40" i="121" s="1"/>
  <c r="M39" i="121" s="1"/>
  <c r="M40" i="121" s="1"/>
  <c r="O39" i="121" s="1"/>
  <c r="J40" i="120"/>
  <c r="K39" i="120"/>
  <c r="K40" i="120" s="1"/>
  <c r="L39" i="120" s="1"/>
  <c r="L40" i="120" s="1"/>
  <c r="M39" i="120" s="1"/>
  <c r="M40" i="120" s="1"/>
  <c r="J40" i="119"/>
  <c r="K39" i="119"/>
  <c r="K40" i="119" s="1"/>
  <c r="L39" i="119" s="1"/>
  <c r="L40" i="119" s="1"/>
  <c r="M39" i="119" s="1"/>
  <c r="M40" i="119" s="1"/>
  <c r="N40" i="119" s="1"/>
  <c r="J40" i="118"/>
  <c r="K39" i="118"/>
  <c r="K40" i="118" s="1"/>
  <c r="L39" i="118" s="1"/>
  <c r="L40" i="118" s="1"/>
  <c r="M39" i="118" s="1"/>
  <c r="M40" i="118" s="1"/>
  <c r="J40" i="117"/>
  <c r="K39" i="117"/>
  <c r="K40" i="117" s="1"/>
  <c r="L39" i="117" s="1"/>
  <c r="L40" i="117" s="1"/>
  <c r="M39" i="117" s="1"/>
  <c r="M40" i="117" s="1"/>
  <c r="N40" i="117" s="1"/>
  <c r="J40" i="116"/>
  <c r="K39" i="116"/>
  <c r="K40" i="116" s="1"/>
  <c r="L39" i="116" s="1"/>
  <c r="L40" i="116" s="1"/>
  <c r="M39" i="116" s="1"/>
  <c r="M40" i="116" s="1"/>
  <c r="N40" i="116" s="1"/>
  <c r="J40" i="115"/>
  <c r="K39" i="115"/>
  <c r="K40" i="115" s="1"/>
  <c r="L39" i="115" s="1"/>
  <c r="L40" i="115" s="1"/>
  <c r="M39" i="115" s="1"/>
  <c r="M40" i="115" s="1"/>
  <c r="N40" i="115" s="1"/>
  <c r="J40" i="114"/>
  <c r="K39" i="114"/>
  <c r="K40" i="114" s="1"/>
  <c r="L39" i="114" s="1"/>
  <c r="L40" i="114" s="1"/>
  <c r="M39" i="114" s="1"/>
  <c r="M40" i="114" s="1"/>
  <c r="J40" i="113"/>
  <c r="K39" i="113"/>
  <c r="K40" i="113" s="1"/>
  <c r="L39" i="113" s="1"/>
  <c r="L40" i="113" s="1"/>
  <c r="M39" i="113" s="1"/>
  <c r="M40" i="113" s="1"/>
  <c r="N40" i="113" s="1"/>
  <c r="J40" i="112"/>
  <c r="K39" i="112"/>
  <c r="K40" i="112" s="1"/>
  <c r="L39" i="112" s="1"/>
  <c r="L40" i="112" s="1"/>
  <c r="M39" i="112" s="1"/>
  <c r="M40" i="112" s="1"/>
  <c r="J40" i="111"/>
  <c r="K39" i="111"/>
  <c r="K40" i="111" s="1"/>
  <c r="L39" i="111" s="1"/>
  <c r="L40" i="111" s="1"/>
  <c r="M39" i="111" s="1"/>
  <c r="M40" i="111" s="1"/>
  <c r="J40" i="110"/>
  <c r="K39" i="110"/>
  <c r="K40" i="110" s="1"/>
  <c r="L39" i="110" s="1"/>
  <c r="L40" i="110" s="1"/>
  <c r="M39" i="110" s="1"/>
  <c r="M40" i="110" s="1"/>
  <c r="J40" i="109"/>
  <c r="K39" i="109"/>
  <c r="K40" i="109" s="1"/>
  <c r="L39" i="109" s="1"/>
  <c r="L40" i="109" s="1"/>
  <c r="M39" i="109" s="1"/>
  <c r="M40" i="109" s="1"/>
  <c r="N40" i="109" s="1"/>
  <c r="J40" i="108"/>
  <c r="K39" i="108"/>
  <c r="K40" i="108" s="1"/>
  <c r="L39" i="108" s="1"/>
  <c r="L40" i="108" s="1"/>
  <c r="M39" i="108" s="1"/>
  <c r="M40" i="108" s="1"/>
  <c r="J40" i="107"/>
  <c r="K39" i="107"/>
  <c r="K40" i="107" s="1"/>
  <c r="L39" i="107" s="1"/>
  <c r="L40" i="107" s="1"/>
  <c r="M39" i="107" s="1"/>
  <c r="M40" i="107" s="1"/>
  <c r="O39" i="107" s="1"/>
  <c r="J40" i="106"/>
  <c r="K39" i="106"/>
  <c r="K40" i="106" s="1"/>
  <c r="L39" i="106" s="1"/>
  <c r="L40" i="106" s="1"/>
  <c r="M39" i="106" s="1"/>
  <c r="M40" i="106" s="1"/>
  <c r="J40" i="105"/>
  <c r="K39" i="105"/>
  <c r="K40" i="105" s="1"/>
  <c r="L39" i="105" s="1"/>
  <c r="L40" i="105" s="1"/>
  <c r="M39" i="105" s="1"/>
  <c r="M40" i="105" s="1"/>
  <c r="O39" i="105" s="1"/>
  <c r="J40" i="104"/>
  <c r="K39" i="104"/>
  <c r="K40" i="104" s="1"/>
  <c r="L39" i="104" s="1"/>
  <c r="L40" i="104" s="1"/>
  <c r="M39" i="104" s="1"/>
  <c r="M40" i="104" s="1"/>
  <c r="J40" i="103"/>
  <c r="K39" i="103"/>
  <c r="K40" i="103" s="1"/>
  <c r="L39" i="103" s="1"/>
  <c r="L40" i="103" s="1"/>
  <c r="M39" i="103" s="1"/>
  <c r="M40" i="103" s="1"/>
  <c r="O39" i="103" s="1"/>
  <c r="J40" i="102"/>
  <c r="K39" i="102"/>
  <c r="K40" i="102" s="1"/>
  <c r="L39" i="102" s="1"/>
  <c r="L40" i="102" s="1"/>
  <c r="M39" i="102" s="1"/>
  <c r="M40" i="102" s="1"/>
  <c r="O39" i="102" s="1"/>
  <c r="J40" i="101"/>
  <c r="K39" i="101"/>
  <c r="K40" i="101" s="1"/>
  <c r="L39" i="101" s="1"/>
  <c r="L40" i="101" s="1"/>
  <c r="M39" i="101" s="1"/>
  <c r="M40" i="101" s="1"/>
  <c r="N40" i="101" s="1"/>
  <c r="J40" i="87"/>
  <c r="K39" i="87"/>
  <c r="J40" i="83"/>
  <c r="K39" i="83"/>
  <c r="J40" i="79"/>
  <c r="K39" i="79"/>
  <c r="J40" i="67"/>
  <c r="K39" i="67"/>
  <c r="K40" i="67" s="1"/>
  <c r="L39" i="67" s="1"/>
  <c r="L40" i="67" s="1"/>
  <c r="M39" i="67" s="1"/>
  <c r="M40" i="67" s="1"/>
  <c r="J40" i="63"/>
  <c r="K39" i="63"/>
  <c r="J40" i="59"/>
  <c r="K39" i="59"/>
  <c r="J40" i="55"/>
  <c r="K39" i="55"/>
  <c r="J40" i="51"/>
  <c r="K39" i="51"/>
  <c r="K40" i="51" s="1"/>
  <c r="L39" i="51" s="1"/>
  <c r="L40" i="51" s="1"/>
  <c r="M39" i="51" s="1"/>
  <c r="M40" i="51" s="1"/>
  <c r="J40" i="47"/>
  <c r="K39" i="47"/>
  <c r="J40" i="43"/>
  <c r="K39" i="43"/>
  <c r="J40" i="39"/>
  <c r="K39" i="39"/>
  <c r="J40" i="35"/>
  <c r="K39" i="35"/>
  <c r="K40" i="35" s="1"/>
  <c r="L39" i="35" s="1"/>
  <c r="L40" i="35" s="1"/>
  <c r="M39" i="35" s="1"/>
  <c r="M40" i="35" s="1"/>
  <c r="J40" i="31"/>
  <c r="K39" i="31"/>
  <c r="J40" i="21"/>
  <c r="K39" i="21"/>
  <c r="J40" i="17"/>
  <c r="K39" i="17"/>
  <c r="J40" i="13"/>
  <c r="K39" i="13"/>
  <c r="N39" i="13" s="1"/>
  <c r="J40" i="7"/>
  <c r="K39" i="7"/>
  <c r="J40" i="250"/>
  <c r="K39" i="250"/>
  <c r="J40" i="248"/>
  <c r="K39" i="248"/>
  <c r="J40" i="234"/>
  <c r="K39" i="234"/>
  <c r="J40" i="232"/>
  <c r="K39" i="232"/>
  <c r="J40" i="215"/>
  <c r="K39" i="215"/>
  <c r="J40" i="211"/>
  <c r="K39" i="211"/>
  <c r="J40" i="207"/>
  <c r="K39" i="207"/>
  <c r="J40" i="254"/>
  <c r="K39" i="254"/>
  <c r="J40" i="252"/>
  <c r="K39" i="252"/>
  <c r="J40" i="238"/>
  <c r="K39" i="238"/>
  <c r="J40" i="236"/>
  <c r="K39" i="236"/>
  <c r="J40" i="224"/>
  <c r="K39" i="224"/>
  <c r="J40" i="216"/>
  <c r="K39" i="216"/>
  <c r="J40" i="212"/>
  <c r="K39" i="212"/>
  <c r="J40" i="208"/>
  <c r="K39" i="208"/>
  <c r="J40" i="258"/>
  <c r="K39" i="258"/>
  <c r="J40" i="256"/>
  <c r="K39" i="256"/>
  <c r="J40" i="242"/>
  <c r="K39" i="242"/>
  <c r="J40" i="240"/>
  <c r="K39" i="240"/>
  <c r="J40" i="226"/>
  <c r="K39" i="226"/>
  <c r="J40" i="217"/>
  <c r="K39" i="217"/>
  <c r="J40" i="213"/>
  <c r="K39" i="213"/>
  <c r="J40" i="209"/>
  <c r="K39" i="209"/>
  <c r="J40" i="205"/>
  <c r="K39" i="205"/>
  <c r="J40" i="246"/>
  <c r="K39" i="246"/>
  <c r="J40" i="244"/>
  <c r="K39" i="244"/>
  <c r="J40" i="230"/>
  <c r="K39" i="230"/>
  <c r="J40" i="228"/>
  <c r="K39" i="228"/>
  <c r="J40" i="220"/>
  <c r="K39" i="220"/>
  <c r="J40" i="218"/>
  <c r="K39" i="218"/>
  <c r="J40" i="210"/>
  <c r="K39" i="210"/>
  <c r="J40" i="206"/>
  <c r="K39" i="206"/>
  <c r="J40" i="202"/>
  <c r="K39" i="202"/>
  <c r="J40" i="198"/>
  <c r="K39" i="198"/>
  <c r="N40" i="135"/>
  <c r="O39" i="135"/>
  <c r="N40" i="131"/>
  <c r="O39" i="131"/>
  <c r="N40" i="127"/>
  <c r="O39" i="127"/>
  <c r="N40" i="123"/>
  <c r="O39" i="123"/>
  <c r="O39" i="119"/>
  <c r="O39" i="115"/>
  <c r="N40" i="111"/>
  <c r="O39" i="111"/>
  <c r="N40" i="107"/>
  <c r="N40" i="103"/>
  <c r="J40" i="100"/>
  <c r="K39" i="100"/>
  <c r="K40" i="257"/>
  <c r="L39" i="257" s="1"/>
  <c r="L40" i="257" s="1"/>
  <c r="M39" i="257" s="1"/>
  <c r="M40" i="257" s="1"/>
  <c r="N39" i="257"/>
  <c r="K40" i="253"/>
  <c r="L39" i="253" s="1"/>
  <c r="L40" i="253" s="1"/>
  <c r="M39" i="253" s="1"/>
  <c r="M40" i="253" s="1"/>
  <c r="N39" i="253"/>
  <c r="K40" i="249"/>
  <c r="L39" i="249" s="1"/>
  <c r="L40" i="249" s="1"/>
  <c r="M39" i="249" s="1"/>
  <c r="M40" i="249" s="1"/>
  <c r="N39" i="249"/>
  <c r="K40" i="237"/>
  <c r="L39" i="237" s="1"/>
  <c r="L40" i="237" s="1"/>
  <c r="M39" i="237" s="1"/>
  <c r="M40" i="237" s="1"/>
  <c r="N39" i="237"/>
  <c r="K39" i="225"/>
  <c r="K39" i="221"/>
  <c r="J40" i="203"/>
  <c r="K39" i="203"/>
  <c r="J40" i="199"/>
  <c r="K39" i="199"/>
  <c r="N40" i="134"/>
  <c r="O39" i="134"/>
  <c r="N40" i="130"/>
  <c r="O39" i="130"/>
  <c r="N40" i="126"/>
  <c r="O39" i="126"/>
  <c r="N40" i="122"/>
  <c r="O39" i="122"/>
  <c r="N40" i="118"/>
  <c r="O39" i="118"/>
  <c r="N40" i="114"/>
  <c r="O39" i="114"/>
  <c r="N40" i="110"/>
  <c r="O39" i="110"/>
  <c r="N40" i="106"/>
  <c r="O39" i="106"/>
  <c r="N40" i="102"/>
  <c r="J40" i="204"/>
  <c r="K39" i="204"/>
  <c r="J40" i="200"/>
  <c r="K39" i="200"/>
  <c r="J40" i="196"/>
  <c r="K39" i="196"/>
  <c r="N40" i="121"/>
  <c r="N40" i="105"/>
  <c r="K39" i="1"/>
  <c r="K39" i="255"/>
  <c r="K39" i="251"/>
  <c r="K39" i="247"/>
  <c r="K39" i="243"/>
  <c r="K39" i="239"/>
  <c r="K39" i="235"/>
  <c r="K39" i="231"/>
  <c r="K39" i="227"/>
  <c r="K39" i="223"/>
  <c r="K40" i="219"/>
  <c r="L39" i="219" s="1"/>
  <c r="L40" i="219" s="1"/>
  <c r="M39" i="219" s="1"/>
  <c r="M40" i="219" s="1"/>
  <c r="N39" i="219"/>
  <c r="J40" i="201"/>
  <c r="K39" i="201"/>
  <c r="J40" i="197"/>
  <c r="K39" i="197"/>
  <c r="N40" i="132"/>
  <c r="O39" i="132"/>
  <c r="N40" i="128"/>
  <c r="O39" i="128"/>
  <c r="N40" i="124"/>
  <c r="O39" i="124"/>
  <c r="N40" i="120"/>
  <c r="O39" i="120"/>
  <c r="N40" i="112"/>
  <c r="O39" i="112"/>
  <c r="N40" i="108"/>
  <c r="O39" i="108"/>
  <c r="N40" i="104"/>
  <c r="O39" i="104"/>
  <c r="N39" i="135"/>
  <c r="N39" i="134"/>
  <c r="N39" i="132"/>
  <c r="N39" i="131"/>
  <c r="N39" i="130"/>
  <c r="N39" i="129"/>
  <c r="N39" i="128"/>
  <c r="N39" i="127"/>
  <c r="N39" i="126"/>
  <c r="N39" i="124"/>
  <c r="N39" i="123"/>
  <c r="N39" i="122"/>
  <c r="N39" i="121"/>
  <c r="N39" i="120"/>
  <c r="N39" i="119"/>
  <c r="N39" i="118"/>
  <c r="N39" i="115"/>
  <c r="N39" i="114"/>
  <c r="N39" i="112"/>
  <c r="N39" i="111"/>
  <c r="N39" i="110"/>
  <c r="N39" i="108"/>
  <c r="N39" i="107"/>
  <c r="N39" i="106"/>
  <c r="N39" i="104"/>
  <c r="N39" i="103"/>
  <c r="N39" i="102"/>
  <c r="J40" i="99"/>
  <c r="K39" i="99"/>
  <c r="J40" i="95"/>
  <c r="K39" i="95"/>
  <c r="J40" i="88"/>
  <c r="K39" i="88"/>
  <c r="J40" i="86"/>
  <c r="K39" i="86"/>
  <c r="J40" i="74"/>
  <c r="K39" i="74"/>
  <c r="J40" i="64"/>
  <c r="K39" i="64"/>
  <c r="J40" i="62"/>
  <c r="K39" i="62"/>
  <c r="J40" i="48"/>
  <c r="K39" i="48"/>
  <c r="J40" i="46"/>
  <c r="K39" i="46"/>
  <c r="J40" i="32"/>
  <c r="K39" i="32"/>
  <c r="J40" i="30"/>
  <c r="K39" i="30"/>
  <c r="J40" i="22"/>
  <c r="K39" i="22"/>
  <c r="J40" i="20"/>
  <c r="K39" i="20"/>
  <c r="J40" i="8"/>
  <c r="K39" i="8"/>
  <c r="K39" i="195"/>
  <c r="K39" i="194"/>
  <c r="K39" i="193"/>
  <c r="K39" i="192"/>
  <c r="K39" i="191"/>
  <c r="K39" i="190"/>
  <c r="K39" i="189"/>
  <c r="K39" i="187"/>
  <c r="K39" i="186"/>
  <c r="K39" i="185"/>
  <c r="K39" i="184"/>
  <c r="K39" i="183"/>
  <c r="K39" i="182"/>
  <c r="K39" i="181"/>
  <c r="K39" i="180"/>
  <c r="K39" i="179"/>
  <c r="K39" i="178"/>
  <c r="K39" i="177"/>
  <c r="K39" i="176"/>
  <c r="K39" i="175"/>
  <c r="K39" i="174"/>
  <c r="K39" i="173"/>
  <c r="K39" i="172"/>
  <c r="K39" i="171"/>
  <c r="K39" i="170"/>
  <c r="K39" i="169"/>
  <c r="K39" i="168"/>
  <c r="K39" i="167"/>
  <c r="K39" i="166"/>
  <c r="K39" i="165"/>
  <c r="K39" i="164"/>
  <c r="K39" i="163"/>
  <c r="K39" i="162"/>
  <c r="K39" i="161"/>
  <c r="K39" i="160"/>
  <c r="K39" i="158"/>
  <c r="K39" i="157"/>
  <c r="K39" i="156"/>
  <c r="K39" i="155"/>
  <c r="K39" i="154"/>
  <c r="K39" i="153"/>
  <c r="K39" i="152"/>
  <c r="K39" i="151"/>
  <c r="K39" i="150"/>
  <c r="K39" i="149"/>
  <c r="K39" i="148"/>
  <c r="K39" i="147"/>
  <c r="K39" i="145"/>
  <c r="K39" i="144"/>
  <c r="K39" i="143"/>
  <c r="K39" i="142"/>
  <c r="K39" i="141"/>
  <c r="K39" i="140"/>
  <c r="K39" i="139"/>
  <c r="K39" i="138"/>
  <c r="K39" i="137"/>
  <c r="K39" i="136"/>
  <c r="J40" i="98"/>
  <c r="K39" i="98"/>
  <c r="J40" i="94"/>
  <c r="K39" i="94"/>
  <c r="J40" i="92"/>
  <c r="K39" i="92"/>
  <c r="J40" i="90"/>
  <c r="K39" i="90"/>
  <c r="J40" i="76"/>
  <c r="K39" i="76"/>
  <c r="J40" i="68"/>
  <c r="K39" i="68"/>
  <c r="J40" i="66"/>
  <c r="K39" i="66"/>
  <c r="J40" i="52"/>
  <c r="K39" i="52"/>
  <c r="J40" i="50"/>
  <c r="K39" i="50"/>
  <c r="J40" i="36"/>
  <c r="K39" i="36"/>
  <c r="J40" i="34"/>
  <c r="K39" i="34"/>
  <c r="J40" i="24"/>
  <c r="K39" i="24"/>
  <c r="J40" i="10"/>
  <c r="K39" i="10"/>
  <c r="J40" i="2"/>
  <c r="K39" i="2"/>
  <c r="J40" i="97"/>
  <c r="K39" i="97"/>
  <c r="J40" i="80"/>
  <c r="K39" i="80"/>
  <c r="J40" i="78"/>
  <c r="K39" i="78"/>
  <c r="J40" i="70"/>
  <c r="K39" i="70"/>
  <c r="J40" i="56"/>
  <c r="K39" i="56"/>
  <c r="J40" i="54"/>
  <c r="K39" i="54"/>
  <c r="J40" i="40"/>
  <c r="K39" i="40"/>
  <c r="J40" i="38"/>
  <c r="K39" i="38"/>
  <c r="J40" i="26"/>
  <c r="K39" i="26"/>
  <c r="J40" i="14"/>
  <c r="K39" i="14"/>
  <c r="J40" i="12"/>
  <c r="K39" i="12"/>
  <c r="J40" i="3"/>
  <c r="J40" i="96"/>
  <c r="K39" i="96"/>
  <c r="J40" i="93"/>
  <c r="K39" i="93"/>
  <c r="J40" i="91"/>
  <c r="K39" i="91"/>
  <c r="J40" i="89"/>
  <c r="K39" i="89"/>
  <c r="J40" i="84"/>
  <c r="K39" i="84"/>
  <c r="J40" i="82"/>
  <c r="K39" i="82"/>
  <c r="J40" i="72"/>
  <c r="K39" i="72"/>
  <c r="J40" i="60"/>
  <c r="K39" i="60"/>
  <c r="J40" i="58"/>
  <c r="K39" i="58"/>
  <c r="J40" i="44"/>
  <c r="K39" i="44"/>
  <c r="J40" i="42"/>
  <c r="K39" i="42"/>
  <c r="J40" i="28"/>
  <c r="K39" i="28"/>
  <c r="J40" i="18"/>
  <c r="K39" i="18"/>
  <c r="J40" i="16"/>
  <c r="K39" i="16"/>
  <c r="N39" i="87"/>
  <c r="K40" i="87"/>
  <c r="L39" i="87" s="1"/>
  <c r="L40" i="87" s="1"/>
  <c r="M39" i="87" s="1"/>
  <c r="M40" i="87" s="1"/>
  <c r="N39" i="83"/>
  <c r="K40" i="83"/>
  <c r="L39" i="83" s="1"/>
  <c r="L40" i="83" s="1"/>
  <c r="M39" i="83" s="1"/>
  <c r="M40" i="83" s="1"/>
  <c r="N39" i="79"/>
  <c r="K40" i="79"/>
  <c r="L39" i="79" s="1"/>
  <c r="L40" i="79" s="1"/>
  <c r="M39" i="79" s="1"/>
  <c r="M40" i="79" s="1"/>
  <c r="K39" i="75"/>
  <c r="K39" i="71"/>
  <c r="N39" i="67"/>
  <c r="N39" i="63"/>
  <c r="K40" i="63"/>
  <c r="L39" i="63" s="1"/>
  <c r="L40" i="63" s="1"/>
  <c r="M39" i="63" s="1"/>
  <c r="M40" i="63" s="1"/>
  <c r="N39" i="59"/>
  <c r="K40" i="59"/>
  <c r="L39" i="59" s="1"/>
  <c r="L40" i="59" s="1"/>
  <c r="M39" i="59" s="1"/>
  <c r="M40" i="59" s="1"/>
  <c r="N39" i="55"/>
  <c r="K40" i="55"/>
  <c r="L39" i="55" s="1"/>
  <c r="L40" i="55" s="1"/>
  <c r="M39" i="55" s="1"/>
  <c r="M40" i="55" s="1"/>
  <c r="N39" i="51"/>
  <c r="N39" i="47"/>
  <c r="K40" i="47"/>
  <c r="L39" i="47" s="1"/>
  <c r="L40" i="47" s="1"/>
  <c r="M39" i="47" s="1"/>
  <c r="M40" i="47" s="1"/>
  <c r="N39" i="43"/>
  <c r="K40" i="43"/>
  <c r="L39" i="43" s="1"/>
  <c r="L40" i="43" s="1"/>
  <c r="M39" i="43" s="1"/>
  <c r="M40" i="43" s="1"/>
  <c r="N39" i="39"/>
  <c r="K40" i="39"/>
  <c r="L39" i="39" s="1"/>
  <c r="L40" i="39" s="1"/>
  <c r="M39" i="39" s="1"/>
  <c r="M40" i="39" s="1"/>
  <c r="N39" i="35"/>
  <c r="N39" i="31"/>
  <c r="K40" i="31"/>
  <c r="L39" i="31" s="1"/>
  <c r="L40" i="31" s="1"/>
  <c r="M39" i="31" s="1"/>
  <c r="M40" i="31" s="1"/>
  <c r="K39" i="27"/>
  <c r="K39" i="23"/>
  <c r="K39" i="19"/>
  <c r="K39" i="11"/>
  <c r="N39" i="7"/>
  <c r="K40" i="7"/>
  <c r="L39" i="7" s="1"/>
  <c r="L40" i="7" s="1"/>
  <c r="M39" i="7" s="1"/>
  <c r="M40" i="7" s="1"/>
  <c r="K39" i="85"/>
  <c r="K39" i="81"/>
  <c r="K39" i="77"/>
  <c r="K39" i="73"/>
  <c r="K39" i="69"/>
  <c r="K39" i="65"/>
  <c r="K39" i="61"/>
  <c r="K39" i="57"/>
  <c r="K39" i="53"/>
  <c r="K39" i="49"/>
  <c r="K39" i="41"/>
  <c r="K39" i="37"/>
  <c r="K39" i="33"/>
  <c r="K39" i="29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K40" i="13"/>
  <c r="L39" i="13" s="1"/>
  <c r="L40" i="13" s="1"/>
  <c r="M39" i="13" s="1"/>
  <c r="M40" i="13" s="1"/>
  <c r="K39" i="9"/>
  <c r="J40" i="15" l="1"/>
  <c r="K39" i="15"/>
  <c r="J40" i="4"/>
  <c r="K39" i="4"/>
  <c r="K39" i="6"/>
  <c r="J40" i="6"/>
  <c r="J40" i="5"/>
  <c r="K39" i="5"/>
  <c r="K40" i="5" s="1"/>
  <c r="L39" i="5" s="1"/>
  <c r="L40" i="5" s="1"/>
  <c r="M39" i="5" s="1"/>
  <c r="M40" i="5" s="1"/>
  <c r="Z38" i="166"/>
  <c r="X40" i="166"/>
  <c r="Z40" i="166" s="1"/>
  <c r="N39" i="105"/>
  <c r="N39" i="113"/>
  <c r="O39" i="109"/>
  <c r="O39" i="125"/>
  <c r="Z38" i="17"/>
  <c r="X40" i="17"/>
  <c r="Z40" i="17" s="1"/>
  <c r="Z38" i="8"/>
  <c r="X40" i="8"/>
  <c r="Z40" i="8" s="1"/>
  <c r="Z38" i="19"/>
  <c r="X40" i="19"/>
  <c r="Z40" i="19" s="1"/>
  <c r="Z38" i="51"/>
  <c r="X40" i="51"/>
  <c r="Z40" i="51" s="1"/>
  <c r="Z38" i="240"/>
  <c r="X40" i="240"/>
  <c r="Z40" i="240" s="1"/>
  <c r="Z38" i="85"/>
  <c r="X40" i="85"/>
  <c r="Z40" i="85" s="1"/>
  <c r="Z38" i="247"/>
  <c r="X40" i="247"/>
  <c r="Z40" i="247" s="1"/>
  <c r="Z38" i="251"/>
  <c r="X40" i="251"/>
  <c r="Z40" i="251" s="1"/>
  <c r="Z38" i="255"/>
  <c r="X40" i="255"/>
  <c r="Z40" i="255" s="1"/>
  <c r="Z38" i="32"/>
  <c r="X40" i="32"/>
  <c r="Z40" i="32" s="1"/>
  <c r="Z38" i="56"/>
  <c r="X40" i="56"/>
  <c r="Z40" i="56" s="1"/>
  <c r="Z38" i="118"/>
  <c r="X40" i="118"/>
  <c r="Z40" i="118" s="1"/>
  <c r="X40" i="180"/>
  <c r="Z40" i="180" s="1"/>
  <c r="Z38" i="180"/>
  <c r="Z38" i="121"/>
  <c r="X40" i="121"/>
  <c r="Z40" i="121" s="1"/>
  <c r="Z38" i="125"/>
  <c r="X40" i="125"/>
  <c r="Z40" i="125" s="1"/>
  <c r="Z38" i="129"/>
  <c r="X40" i="129"/>
  <c r="Z40" i="129" s="1"/>
  <c r="Z38" i="186"/>
  <c r="X40" i="186"/>
  <c r="Z40" i="186" s="1"/>
  <c r="Z38" i="63"/>
  <c r="X40" i="63"/>
  <c r="Z40" i="63" s="1"/>
  <c r="Z38" i="134"/>
  <c r="X40" i="134"/>
  <c r="Z40" i="134" s="1"/>
  <c r="Z38" i="212"/>
  <c r="X40" i="212"/>
  <c r="Z40" i="212" s="1"/>
  <c r="Z38" i="216"/>
  <c r="X40" i="216"/>
  <c r="Z40" i="216" s="1"/>
  <c r="Z38" i="220"/>
  <c r="X40" i="220"/>
  <c r="Z40" i="220" s="1"/>
  <c r="Z38" i="140"/>
  <c r="X40" i="140"/>
  <c r="Z40" i="140" s="1"/>
  <c r="Z38" i="144"/>
  <c r="X40" i="144"/>
  <c r="Z40" i="144" s="1"/>
  <c r="Z38" i="148"/>
  <c r="X40" i="148"/>
  <c r="Z40" i="148" s="1"/>
  <c r="Z38" i="152"/>
  <c r="X40" i="152"/>
  <c r="Z40" i="152" s="1"/>
  <c r="Z38" i="203"/>
  <c r="X40" i="203"/>
  <c r="Z40" i="203" s="1"/>
  <c r="Z38" i="87"/>
  <c r="X40" i="87"/>
  <c r="Z40" i="87" s="1"/>
  <c r="Z38" i="39"/>
  <c r="X40" i="39"/>
  <c r="Z40" i="39" s="1"/>
  <c r="Z38" i="237"/>
  <c r="X40" i="237"/>
  <c r="Z40" i="237" s="1"/>
  <c r="Z38" i="106"/>
  <c r="X40" i="106"/>
  <c r="Z40" i="106" s="1"/>
  <c r="Z38" i="192"/>
  <c r="X40" i="192"/>
  <c r="Z40" i="192" s="1"/>
  <c r="Z38" i="232"/>
  <c r="X40" i="232"/>
  <c r="Z40" i="232" s="1"/>
  <c r="Z38" i="74"/>
  <c r="X40" i="74"/>
  <c r="Z40" i="74" s="1"/>
  <c r="K39" i="159"/>
  <c r="K39" i="233"/>
  <c r="Z38" i="5"/>
  <c r="X40" i="5"/>
  <c r="Z40" i="5" s="1"/>
  <c r="Z38" i="155"/>
  <c r="X40" i="155"/>
  <c r="Z40" i="155" s="1"/>
  <c r="Z38" i="159"/>
  <c r="X40" i="159"/>
  <c r="Z40" i="159" s="1"/>
  <c r="Z38" i="163"/>
  <c r="X40" i="163"/>
  <c r="Z40" i="163" s="1"/>
  <c r="Z38" i="198"/>
  <c r="X40" i="198"/>
  <c r="Z40" i="198" s="1"/>
  <c r="Z38" i="24"/>
  <c r="X40" i="24"/>
  <c r="Z40" i="24" s="1"/>
  <c r="Z38" i="168"/>
  <c r="X40" i="168"/>
  <c r="Z40" i="168" s="1"/>
  <c r="X40" i="172"/>
  <c r="Z40" i="172" s="1"/>
  <c r="Z38" i="172"/>
  <c r="Z38" i="201"/>
  <c r="X40" i="201"/>
  <c r="Z40" i="201" s="1"/>
  <c r="X40" i="204"/>
  <c r="Z40" i="204" s="1"/>
  <c r="Z38" i="204"/>
  <c r="Z38" i="208"/>
  <c r="X40" i="208"/>
  <c r="Z40" i="208" s="1"/>
  <c r="Z38" i="235"/>
  <c r="X40" i="235"/>
  <c r="Z40" i="235" s="1"/>
  <c r="X40" i="88"/>
  <c r="Z40" i="88" s="1"/>
  <c r="Z38" i="88"/>
  <c r="X40" i="92"/>
  <c r="Z40" i="92" s="1"/>
  <c r="Z38" i="92"/>
  <c r="Z38" i="35"/>
  <c r="X40" i="35"/>
  <c r="Z40" i="35" s="1"/>
  <c r="X40" i="40"/>
  <c r="Z40" i="40" s="1"/>
  <c r="Z38" i="40"/>
  <c r="Z38" i="96"/>
  <c r="X40" i="96"/>
  <c r="Z40" i="96" s="1"/>
  <c r="Z38" i="103"/>
  <c r="X40" i="103"/>
  <c r="Z40" i="103" s="1"/>
  <c r="Z38" i="138"/>
  <c r="X40" i="138"/>
  <c r="Z40" i="138" s="1"/>
  <c r="Z38" i="193"/>
  <c r="X40" i="193"/>
  <c r="Z40" i="193" s="1"/>
  <c r="Z38" i="227"/>
  <c r="X40" i="227"/>
  <c r="Z40" i="227" s="1"/>
  <c r="Z38" i="71"/>
  <c r="X40" i="71"/>
  <c r="Z40" i="71" s="1"/>
  <c r="Z38" i="75"/>
  <c r="X40" i="75"/>
  <c r="Z40" i="75" s="1"/>
  <c r="Z38" i="197"/>
  <c r="X40" i="197"/>
  <c r="Z40" i="197" s="1"/>
  <c r="Z38" i="113"/>
  <c r="X40" i="113"/>
  <c r="Z40" i="113" s="1"/>
  <c r="X40" i="200"/>
  <c r="Z40" i="200" s="1"/>
  <c r="Z38" i="200"/>
  <c r="Z38" i="116"/>
  <c r="X40" i="116"/>
  <c r="Z40" i="116" s="1"/>
  <c r="K39" i="45"/>
  <c r="O39" i="113"/>
  <c r="O39" i="129"/>
  <c r="X40" i="3"/>
  <c r="Z40" i="3" s="1"/>
  <c r="Z38" i="3"/>
  <c r="Z40" i="6"/>
  <c r="Z38" i="9"/>
  <c r="X40" i="9"/>
  <c r="Z40" i="9" s="1"/>
  <c r="X40" i="20"/>
  <c r="Z40" i="20" s="1"/>
  <c r="Z38" i="20"/>
  <c r="Z38" i="47"/>
  <c r="X40" i="47"/>
  <c r="Z40" i="47" s="1"/>
  <c r="Z38" i="52"/>
  <c r="X40" i="52"/>
  <c r="Z40" i="52" s="1"/>
  <c r="Z38" i="241"/>
  <c r="X40" i="241"/>
  <c r="Z40" i="241" s="1"/>
  <c r="Z38" i="233"/>
  <c r="X40" i="233"/>
  <c r="Z40" i="233" s="1"/>
  <c r="Z38" i="27"/>
  <c r="X40" i="27"/>
  <c r="Z40" i="27" s="1"/>
  <c r="Z38" i="248"/>
  <c r="X40" i="248"/>
  <c r="Z40" i="248" s="1"/>
  <c r="Z38" i="252"/>
  <c r="X40" i="252"/>
  <c r="Z40" i="252" s="1"/>
  <c r="Z38" i="256"/>
  <c r="X40" i="256"/>
  <c r="Z40" i="256" s="1"/>
  <c r="Z38" i="33"/>
  <c r="X40" i="33"/>
  <c r="Z40" i="33" s="1"/>
  <c r="Z38" i="57"/>
  <c r="X40" i="57"/>
  <c r="Z40" i="57" s="1"/>
  <c r="Z38" i="181"/>
  <c r="X40" i="181"/>
  <c r="Z40" i="181" s="1"/>
  <c r="Z38" i="1"/>
  <c r="X40" i="1"/>
  <c r="Z40" i="1" s="1"/>
  <c r="Z38" i="59"/>
  <c r="X40" i="59"/>
  <c r="Z40" i="59" s="1"/>
  <c r="Z38" i="122"/>
  <c r="X40" i="122"/>
  <c r="Z40" i="122" s="1"/>
  <c r="Z38" i="126"/>
  <c r="X40" i="126"/>
  <c r="Z40" i="126" s="1"/>
  <c r="Z38" i="187"/>
  <c r="X40" i="187"/>
  <c r="Z40" i="187" s="1"/>
  <c r="Z38" i="229"/>
  <c r="X40" i="229"/>
  <c r="Z40" i="229" s="1"/>
  <c r="Z38" i="64"/>
  <c r="X40" i="64"/>
  <c r="Z40" i="64" s="1"/>
  <c r="Z38" i="131"/>
  <c r="X40" i="131"/>
  <c r="Z40" i="131" s="1"/>
  <c r="Z38" i="213"/>
  <c r="X40" i="213"/>
  <c r="Z40" i="213" s="1"/>
  <c r="Z38" i="217"/>
  <c r="X40" i="217"/>
  <c r="Z40" i="217" s="1"/>
  <c r="Z38" i="221"/>
  <c r="X40" i="221"/>
  <c r="Z40" i="221" s="1"/>
  <c r="Z38" i="67"/>
  <c r="X40" i="67"/>
  <c r="Z40" i="67" s="1"/>
  <c r="X40" i="224"/>
  <c r="Z40" i="224" s="1"/>
  <c r="Z38" i="224"/>
  <c r="Z38" i="14"/>
  <c r="X40" i="14"/>
  <c r="Z40" i="14" s="1"/>
  <c r="Z38" i="108"/>
  <c r="X40" i="108"/>
  <c r="Z40" i="108" s="1"/>
  <c r="Z38" i="141"/>
  <c r="X40" i="141"/>
  <c r="Z40" i="141" s="1"/>
  <c r="Z38" i="145"/>
  <c r="X40" i="145"/>
  <c r="Z40" i="145" s="1"/>
  <c r="Z38" i="149"/>
  <c r="X40" i="149"/>
  <c r="Z40" i="149" s="1"/>
  <c r="X40" i="153"/>
  <c r="Z40" i="153" s="1"/>
  <c r="Z38" i="153"/>
  <c r="Z38" i="177"/>
  <c r="X40" i="177"/>
  <c r="Z40" i="177" s="1"/>
  <c r="N39" i="117"/>
  <c r="N39" i="125"/>
  <c r="N39" i="133"/>
  <c r="K39" i="222"/>
  <c r="Z38" i="15"/>
  <c r="X40" i="15"/>
  <c r="Z40" i="15" s="1"/>
  <c r="Z38" i="6"/>
  <c r="Z38" i="79"/>
  <c r="X40" i="79"/>
  <c r="Z40" i="79" s="1"/>
  <c r="Z38" i="156"/>
  <c r="X40" i="156"/>
  <c r="Z40" i="156" s="1"/>
  <c r="X40" i="160"/>
  <c r="Z40" i="160" s="1"/>
  <c r="Z38" i="160"/>
  <c r="Z38" i="164"/>
  <c r="X40" i="164"/>
  <c r="Z40" i="164" s="1"/>
  <c r="Z38" i="234"/>
  <c r="X40" i="234"/>
  <c r="Z40" i="234" s="1"/>
  <c r="Z38" i="25"/>
  <c r="X40" i="25"/>
  <c r="Z40" i="25" s="1"/>
  <c r="Z38" i="169"/>
  <c r="X40" i="169"/>
  <c r="Z40" i="169" s="1"/>
  <c r="Z38" i="173"/>
  <c r="X40" i="173"/>
  <c r="Z40" i="173" s="1"/>
  <c r="Z38" i="205"/>
  <c r="X40" i="205"/>
  <c r="Z40" i="205" s="1"/>
  <c r="Z38" i="89"/>
  <c r="X40" i="89"/>
  <c r="Z40" i="89" s="1"/>
  <c r="Z38" i="93"/>
  <c r="X40" i="93"/>
  <c r="Z40" i="93" s="1"/>
  <c r="Z38" i="36"/>
  <c r="X40" i="36"/>
  <c r="Z40" i="36" s="1"/>
  <c r="Z38" i="41"/>
  <c r="X40" i="41"/>
  <c r="Z40" i="41" s="1"/>
  <c r="Z38" i="97"/>
  <c r="X40" i="97"/>
  <c r="Z40" i="97" s="1"/>
  <c r="Z38" i="43"/>
  <c r="X40" i="43"/>
  <c r="Z40" i="43" s="1"/>
  <c r="X40" i="100"/>
  <c r="Z40" i="100" s="1"/>
  <c r="Z38" i="100"/>
  <c r="X40" i="104"/>
  <c r="Z40" i="104" s="1"/>
  <c r="Z38" i="104"/>
  <c r="Z38" i="228"/>
  <c r="X40" i="228"/>
  <c r="Z40" i="228" s="1"/>
  <c r="X40" i="72"/>
  <c r="Z40" i="72" s="1"/>
  <c r="Z38" i="72"/>
  <c r="X40" i="76"/>
  <c r="Z40" i="76" s="1"/>
  <c r="Z38" i="76"/>
  <c r="Z38" i="162"/>
  <c r="X40" i="162"/>
  <c r="Z40" i="162" s="1"/>
  <c r="Z38" i="207"/>
  <c r="X40" i="207"/>
  <c r="Z40" i="207" s="1"/>
  <c r="K39" i="146"/>
  <c r="N39" i="101"/>
  <c r="N39" i="109"/>
  <c r="O39" i="101"/>
  <c r="O39" i="117"/>
  <c r="O39" i="133"/>
  <c r="N39" i="229"/>
  <c r="N39" i="245"/>
  <c r="X40" i="12"/>
  <c r="Z40" i="12" s="1"/>
  <c r="Z38" i="12"/>
  <c r="Z38" i="21"/>
  <c r="X40" i="21"/>
  <c r="Z40" i="21" s="1"/>
  <c r="X40" i="48"/>
  <c r="Z40" i="48" s="1"/>
  <c r="Z38" i="48"/>
  <c r="Z38" i="53"/>
  <c r="X40" i="53"/>
  <c r="Z40" i="53" s="1"/>
  <c r="Z38" i="242"/>
  <c r="X40" i="242"/>
  <c r="Z40" i="242" s="1"/>
  <c r="X40" i="28"/>
  <c r="Z40" i="28" s="1"/>
  <c r="Z38" i="28"/>
  <c r="Z38" i="245"/>
  <c r="X40" i="245"/>
  <c r="Z40" i="245" s="1"/>
  <c r="Z38" i="249"/>
  <c r="X40" i="249"/>
  <c r="Z40" i="249" s="1"/>
  <c r="Z38" i="253"/>
  <c r="X40" i="253"/>
  <c r="Z40" i="253" s="1"/>
  <c r="Z38" i="257"/>
  <c r="X40" i="257"/>
  <c r="Z40" i="257" s="1"/>
  <c r="Z38" i="182"/>
  <c r="X40" i="182"/>
  <c r="Z40" i="182" s="1"/>
  <c r="Z38" i="236"/>
  <c r="X40" i="236"/>
  <c r="Z40" i="236" s="1"/>
  <c r="Z38" i="60"/>
  <c r="X40" i="60"/>
  <c r="Z40" i="60" s="1"/>
  <c r="Z38" i="123"/>
  <c r="X40" i="123"/>
  <c r="Z40" i="123" s="1"/>
  <c r="Z38" i="127"/>
  <c r="X40" i="127"/>
  <c r="Z40" i="127" s="1"/>
  <c r="Z38" i="188"/>
  <c r="X40" i="188"/>
  <c r="Z40" i="188" s="1"/>
  <c r="X40" i="65"/>
  <c r="Z40" i="65" s="1"/>
  <c r="Z38" i="65"/>
  <c r="Z38" i="132"/>
  <c r="X40" i="132"/>
  <c r="Z40" i="132" s="1"/>
  <c r="Z38" i="214"/>
  <c r="X40" i="214"/>
  <c r="Z40" i="214" s="1"/>
  <c r="Z38" i="218"/>
  <c r="X40" i="218"/>
  <c r="Z40" i="218" s="1"/>
  <c r="Z38" i="222"/>
  <c r="X40" i="222"/>
  <c r="Z40" i="222" s="1"/>
  <c r="X40" i="68"/>
  <c r="Z40" i="68" s="1"/>
  <c r="Z38" i="68"/>
  <c r="Z38" i="225"/>
  <c r="X40" i="225"/>
  <c r="Z40" i="225" s="1"/>
  <c r="Z38" i="109"/>
  <c r="X40" i="109"/>
  <c r="Z40" i="109" s="1"/>
  <c r="Z38" i="142"/>
  <c r="X40" i="142"/>
  <c r="Z40" i="142" s="1"/>
  <c r="Z38" i="146"/>
  <c r="X40" i="146"/>
  <c r="Z40" i="146" s="1"/>
  <c r="Z38" i="150"/>
  <c r="X40" i="150"/>
  <c r="Z40" i="150" s="1"/>
  <c r="Z38" i="81"/>
  <c r="X40" i="81"/>
  <c r="Z40" i="81" s="1"/>
  <c r="Z38" i="23"/>
  <c r="X40" i="23"/>
  <c r="Z40" i="23" s="1"/>
  <c r="Z38" i="171"/>
  <c r="X40" i="171"/>
  <c r="Z40" i="171" s="1"/>
  <c r="Z38" i="91"/>
  <c r="X40" i="91"/>
  <c r="Z40" i="91" s="1"/>
  <c r="Z38" i="102"/>
  <c r="X40" i="102"/>
  <c r="Z40" i="102" s="1"/>
  <c r="Z38" i="137"/>
  <c r="X40" i="137"/>
  <c r="Z40" i="137" s="1"/>
  <c r="K39" i="25"/>
  <c r="N39" i="25" s="1"/>
  <c r="K39" i="214"/>
  <c r="K39" i="241"/>
  <c r="Z38" i="4"/>
  <c r="X40" i="4"/>
  <c r="Z40" i="4" s="1"/>
  <c r="X40" i="80"/>
  <c r="Z40" i="80" s="1"/>
  <c r="Z38" i="80"/>
  <c r="Z38" i="157"/>
  <c r="X40" i="157"/>
  <c r="Z40" i="157" s="1"/>
  <c r="Z38" i="161"/>
  <c r="X40" i="161"/>
  <c r="Z40" i="161" s="1"/>
  <c r="Z38" i="165"/>
  <c r="X40" i="165"/>
  <c r="Z40" i="165" s="1"/>
  <c r="Z38" i="196"/>
  <c r="X40" i="196"/>
  <c r="Z40" i="196" s="1"/>
  <c r="Z38" i="112"/>
  <c r="X40" i="112"/>
  <c r="Z40" i="112" s="1"/>
  <c r="Z38" i="170"/>
  <c r="X40" i="170"/>
  <c r="Z40" i="170" s="1"/>
  <c r="Z38" i="174"/>
  <c r="X40" i="174"/>
  <c r="Z40" i="174" s="1"/>
  <c r="Z38" i="115"/>
  <c r="X40" i="115"/>
  <c r="Z40" i="115" s="1"/>
  <c r="Z38" i="176"/>
  <c r="X40" i="176"/>
  <c r="Z40" i="176" s="1"/>
  <c r="Z38" i="206"/>
  <c r="X40" i="206"/>
  <c r="Z40" i="206" s="1"/>
  <c r="Z38" i="90"/>
  <c r="X40" i="90"/>
  <c r="Z40" i="90" s="1"/>
  <c r="Z38" i="37"/>
  <c r="X40" i="37"/>
  <c r="Z40" i="37" s="1"/>
  <c r="Z38" i="98"/>
  <c r="X40" i="98"/>
  <c r="Z40" i="98" s="1"/>
  <c r="Z38" i="44"/>
  <c r="X40" i="44"/>
  <c r="Z40" i="44" s="1"/>
  <c r="Z38" i="101"/>
  <c r="X40" i="101"/>
  <c r="Z40" i="101" s="1"/>
  <c r="Z38" i="105"/>
  <c r="X40" i="105"/>
  <c r="Z40" i="105" s="1"/>
  <c r="Z38" i="136"/>
  <c r="X40" i="136"/>
  <c r="Z40" i="136" s="1"/>
  <c r="Z38" i="231"/>
  <c r="X40" i="231"/>
  <c r="Z40" i="231" s="1"/>
  <c r="X40" i="73"/>
  <c r="Z40" i="73" s="1"/>
  <c r="Z38" i="73"/>
  <c r="Z38" i="77"/>
  <c r="X40" i="77"/>
  <c r="Z40" i="77" s="1"/>
  <c r="Z38" i="158"/>
  <c r="X40" i="158"/>
  <c r="Z40" i="158" s="1"/>
  <c r="K39" i="188"/>
  <c r="X40" i="13"/>
  <c r="Z40" i="13" s="1"/>
  <c r="Z38" i="13"/>
  <c r="Z38" i="16"/>
  <c r="X40" i="16"/>
  <c r="Z40" i="16" s="1"/>
  <c r="Z38" i="49"/>
  <c r="X40" i="49"/>
  <c r="Z40" i="49" s="1"/>
  <c r="Z38" i="239"/>
  <c r="X40" i="239"/>
  <c r="Z40" i="239" s="1"/>
  <c r="Z38" i="243"/>
  <c r="X40" i="243"/>
  <c r="Z40" i="243" s="1"/>
  <c r="Z38" i="29"/>
  <c r="X40" i="29"/>
  <c r="Z40" i="29" s="1"/>
  <c r="X40" i="84"/>
  <c r="Z40" i="84" s="1"/>
  <c r="Z38" i="84"/>
  <c r="Z38" i="246"/>
  <c r="X40" i="246"/>
  <c r="Z40" i="246" s="1"/>
  <c r="Z38" i="250"/>
  <c r="X40" i="250"/>
  <c r="Z40" i="250" s="1"/>
  <c r="Z38" i="254"/>
  <c r="X40" i="254"/>
  <c r="Z40" i="254" s="1"/>
  <c r="Z38" i="31"/>
  <c r="X40" i="31"/>
  <c r="Z40" i="31" s="1"/>
  <c r="Z38" i="179"/>
  <c r="X40" i="179"/>
  <c r="Z40" i="179" s="1"/>
  <c r="Z38" i="183"/>
  <c r="X40" i="183"/>
  <c r="Z40" i="183" s="1"/>
  <c r="Z38" i="61"/>
  <c r="X40" i="61"/>
  <c r="Z40" i="61" s="1"/>
  <c r="Z38" i="120"/>
  <c r="X40" i="120"/>
  <c r="Z40" i="120" s="1"/>
  <c r="Z38" i="124"/>
  <c r="X40" i="124"/>
  <c r="Z40" i="124" s="1"/>
  <c r="X40" i="128"/>
  <c r="Z40" i="128" s="1"/>
  <c r="Z38" i="128"/>
  <c r="Z38" i="185"/>
  <c r="X40" i="185"/>
  <c r="Z40" i="185" s="1"/>
  <c r="Z38" i="189"/>
  <c r="X40" i="189"/>
  <c r="Z40" i="189" s="1"/>
  <c r="Z38" i="133"/>
  <c r="X40" i="133"/>
  <c r="Z40" i="133" s="1"/>
  <c r="Z38" i="215"/>
  <c r="X40" i="215"/>
  <c r="Z40" i="215" s="1"/>
  <c r="Z38" i="219"/>
  <c r="X40" i="219"/>
  <c r="Z40" i="219" s="1"/>
  <c r="X40" i="69"/>
  <c r="Z40" i="69" s="1"/>
  <c r="Z38" i="69"/>
  <c r="Z38" i="143"/>
  <c r="X40" i="143"/>
  <c r="Z40" i="143" s="1"/>
  <c r="Z38" i="147"/>
  <c r="X40" i="147"/>
  <c r="Z40" i="147" s="1"/>
  <c r="Z38" i="151"/>
  <c r="X40" i="151"/>
  <c r="Z40" i="151" s="1"/>
  <c r="N39" i="116"/>
  <c r="O39" i="116"/>
  <c r="N39" i="69"/>
  <c r="K40" i="69"/>
  <c r="L39" i="69" s="1"/>
  <c r="L40" i="69" s="1"/>
  <c r="M39" i="69" s="1"/>
  <c r="M40" i="69" s="1"/>
  <c r="N39" i="45"/>
  <c r="K40" i="45"/>
  <c r="L39" i="45" s="1"/>
  <c r="L40" i="45" s="1"/>
  <c r="M39" i="45" s="1"/>
  <c r="M40" i="45" s="1"/>
  <c r="N39" i="61"/>
  <c r="K40" i="61"/>
  <c r="L39" i="61" s="1"/>
  <c r="L40" i="61" s="1"/>
  <c r="M39" i="61" s="1"/>
  <c r="M40" i="61" s="1"/>
  <c r="N39" i="23"/>
  <c r="K40" i="23"/>
  <c r="L39" i="23" s="1"/>
  <c r="L40" i="23" s="1"/>
  <c r="M39" i="23" s="1"/>
  <c r="M40" i="23" s="1"/>
  <c r="N40" i="43"/>
  <c r="O39" i="43"/>
  <c r="N40" i="67"/>
  <c r="O39" i="67"/>
  <c r="N40" i="13"/>
  <c r="O39" i="13"/>
  <c r="N40" i="21"/>
  <c r="O39" i="21"/>
  <c r="N39" i="33"/>
  <c r="K40" i="33"/>
  <c r="L39" i="33" s="1"/>
  <c r="L40" i="33" s="1"/>
  <c r="M39" i="33" s="1"/>
  <c r="M40" i="33" s="1"/>
  <c r="N39" i="49"/>
  <c r="K40" i="49"/>
  <c r="L39" i="49" s="1"/>
  <c r="L40" i="49" s="1"/>
  <c r="M39" i="49" s="1"/>
  <c r="M40" i="49" s="1"/>
  <c r="N39" i="65"/>
  <c r="K40" i="65"/>
  <c r="L39" i="65" s="1"/>
  <c r="L40" i="65" s="1"/>
  <c r="M39" i="65" s="1"/>
  <c r="M40" i="65" s="1"/>
  <c r="N39" i="81"/>
  <c r="K40" i="81"/>
  <c r="L39" i="81" s="1"/>
  <c r="L40" i="81" s="1"/>
  <c r="M39" i="81" s="1"/>
  <c r="M40" i="81" s="1"/>
  <c r="N39" i="11"/>
  <c r="K40" i="11"/>
  <c r="L39" i="11" s="1"/>
  <c r="L40" i="11" s="1"/>
  <c r="M39" i="11" s="1"/>
  <c r="M40" i="11" s="1"/>
  <c r="N39" i="27"/>
  <c r="K40" i="27"/>
  <c r="L39" i="27" s="1"/>
  <c r="L40" i="27" s="1"/>
  <c r="M39" i="27" s="1"/>
  <c r="M40" i="27" s="1"/>
  <c r="K40" i="137"/>
  <c r="L39" i="137" s="1"/>
  <c r="L40" i="137" s="1"/>
  <c r="M39" i="137" s="1"/>
  <c r="M40" i="137" s="1"/>
  <c r="N39" i="137"/>
  <c r="K40" i="141"/>
  <c r="L39" i="141" s="1"/>
  <c r="L40" i="141" s="1"/>
  <c r="M39" i="141" s="1"/>
  <c r="M40" i="141" s="1"/>
  <c r="N39" i="141"/>
  <c r="K40" i="145"/>
  <c r="L39" i="145" s="1"/>
  <c r="L40" i="145" s="1"/>
  <c r="M39" i="145" s="1"/>
  <c r="M40" i="145" s="1"/>
  <c r="N39" i="145"/>
  <c r="K40" i="149"/>
  <c r="L39" i="149" s="1"/>
  <c r="L40" i="149" s="1"/>
  <c r="M39" i="149" s="1"/>
  <c r="M40" i="149" s="1"/>
  <c r="N39" i="149"/>
  <c r="K40" i="153"/>
  <c r="L39" i="153" s="1"/>
  <c r="L40" i="153" s="1"/>
  <c r="M39" i="153" s="1"/>
  <c r="M40" i="153" s="1"/>
  <c r="N39" i="153"/>
  <c r="K40" i="157"/>
  <c r="L39" i="157" s="1"/>
  <c r="L40" i="157" s="1"/>
  <c r="M39" i="157" s="1"/>
  <c r="M40" i="157" s="1"/>
  <c r="N39" i="157"/>
  <c r="K40" i="161"/>
  <c r="L39" i="161" s="1"/>
  <c r="L40" i="161" s="1"/>
  <c r="M39" i="161" s="1"/>
  <c r="M40" i="161" s="1"/>
  <c r="N39" i="161"/>
  <c r="K40" i="165"/>
  <c r="L39" i="165" s="1"/>
  <c r="L40" i="165" s="1"/>
  <c r="M39" i="165" s="1"/>
  <c r="M40" i="165" s="1"/>
  <c r="N39" i="165"/>
  <c r="K40" i="169"/>
  <c r="L39" i="169" s="1"/>
  <c r="L40" i="169" s="1"/>
  <c r="M39" i="169" s="1"/>
  <c r="M40" i="169" s="1"/>
  <c r="N39" i="169"/>
  <c r="K40" i="173"/>
  <c r="L39" i="173" s="1"/>
  <c r="L40" i="173" s="1"/>
  <c r="M39" i="173" s="1"/>
  <c r="M40" i="173" s="1"/>
  <c r="N39" i="173"/>
  <c r="K40" i="177"/>
  <c r="L39" i="177" s="1"/>
  <c r="L40" i="177" s="1"/>
  <c r="M39" i="177" s="1"/>
  <c r="M40" i="177" s="1"/>
  <c r="N39" i="177"/>
  <c r="K40" i="181"/>
  <c r="L39" i="181" s="1"/>
  <c r="L40" i="181" s="1"/>
  <c r="M39" i="181" s="1"/>
  <c r="M40" i="181" s="1"/>
  <c r="N39" i="181"/>
  <c r="K40" i="185"/>
  <c r="L39" i="185" s="1"/>
  <c r="L40" i="185" s="1"/>
  <c r="M39" i="185" s="1"/>
  <c r="M40" i="185" s="1"/>
  <c r="N39" i="185"/>
  <c r="K40" i="189"/>
  <c r="L39" i="189" s="1"/>
  <c r="L40" i="189" s="1"/>
  <c r="M39" i="189" s="1"/>
  <c r="M40" i="189" s="1"/>
  <c r="N39" i="189"/>
  <c r="K40" i="193"/>
  <c r="L39" i="193" s="1"/>
  <c r="L40" i="193" s="1"/>
  <c r="M39" i="193" s="1"/>
  <c r="M40" i="193" s="1"/>
  <c r="N39" i="193"/>
  <c r="O40" i="104"/>
  <c r="P39" i="104" s="1"/>
  <c r="P40" i="104" s="1"/>
  <c r="Q39" i="104" s="1"/>
  <c r="Q40" i="104" s="1"/>
  <c r="R39" i="104"/>
  <c r="O40" i="112"/>
  <c r="P39" i="112" s="1"/>
  <c r="P40" i="112" s="1"/>
  <c r="Q39" i="112" s="1"/>
  <c r="Q40" i="112" s="1"/>
  <c r="R39" i="112"/>
  <c r="O40" i="120"/>
  <c r="P39" i="120" s="1"/>
  <c r="P40" i="120" s="1"/>
  <c r="Q39" i="120" s="1"/>
  <c r="Q40" i="120" s="1"/>
  <c r="R39" i="120"/>
  <c r="O40" i="128"/>
  <c r="P39" i="128" s="1"/>
  <c r="P40" i="128" s="1"/>
  <c r="Q39" i="128" s="1"/>
  <c r="Q40" i="128" s="1"/>
  <c r="R39" i="128"/>
  <c r="K40" i="197"/>
  <c r="L39" i="197" s="1"/>
  <c r="L40" i="197" s="1"/>
  <c r="M39" i="197" s="1"/>
  <c r="M40" i="197" s="1"/>
  <c r="N39" i="197"/>
  <c r="K40" i="231"/>
  <c r="L39" i="231" s="1"/>
  <c r="L40" i="231" s="1"/>
  <c r="M39" i="231" s="1"/>
  <c r="M40" i="231" s="1"/>
  <c r="N39" i="231"/>
  <c r="K40" i="247"/>
  <c r="L39" i="247" s="1"/>
  <c r="L40" i="247" s="1"/>
  <c r="M39" i="247" s="1"/>
  <c r="M40" i="247" s="1"/>
  <c r="N39" i="247"/>
  <c r="O40" i="101"/>
  <c r="P39" i="101" s="1"/>
  <c r="P40" i="101" s="1"/>
  <c r="Q39" i="101" s="1"/>
  <c r="Q40" i="101" s="1"/>
  <c r="R39" i="101"/>
  <c r="O40" i="109"/>
  <c r="P39" i="109" s="1"/>
  <c r="P40" i="109" s="1"/>
  <c r="Q39" i="109" s="1"/>
  <c r="Q40" i="109" s="1"/>
  <c r="R39" i="109"/>
  <c r="O40" i="117"/>
  <c r="P39" i="117" s="1"/>
  <c r="P40" i="117" s="1"/>
  <c r="Q39" i="117" s="1"/>
  <c r="Q40" i="117" s="1"/>
  <c r="R39" i="117"/>
  <c r="O40" i="125"/>
  <c r="P39" i="125" s="1"/>
  <c r="P40" i="125" s="1"/>
  <c r="Q39" i="125" s="1"/>
  <c r="Q40" i="125" s="1"/>
  <c r="R39" i="125"/>
  <c r="O40" i="133"/>
  <c r="P39" i="133" s="1"/>
  <c r="P40" i="133" s="1"/>
  <c r="Q39" i="133" s="1"/>
  <c r="Q40" i="133" s="1"/>
  <c r="R39" i="133"/>
  <c r="K40" i="200"/>
  <c r="L39" i="200" s="1"/>
  <c r="L40" i="200" s="1"/>
  <c r="M39" i="200" s="1"/>
  <c r="M40" i="200" s="1"/>
  <c r="N39" i="200"/>
  <c r="O40" i="102"/>
  <c r="P39" i="102" s="1"/>
  <c r="P40" i="102" s="1"/>
  <c r="Q39" i="102" s="1"/>
  <c r="Q40" i="102" s="1"/>
  <c r="R39" i="102"/>
  <c r="O40" i="110"/>
  <c r="P39" i="110" s="1"/>
  <c r="P40" i="110" s="1"/>
  <c r="Q39" i="110" s="1"/>
  <c r="Q40" i="110" s="1"/>
  <c r="R39" i="110"/>
  <c r="O40" i="118"/>
  <c r="P39" i="118" s="1"/>
  <c r="P40" i="118" s="1"/>
  <c r="Q39" i="118" s="1"/>
  <c r="Q40" i="118" s="1"/>
  <c r="R39" i="118"/>
  <c r="O40" i="126"/>
  <c r="P39" i="126" s="1"/>
  <c r="P40" i="126" s="1"/>
  <c r="Q39" i="126" s="1"/>
  <c r="Q40" i="126" s="1"/>
  <c r="R39" i="126"/>
  <c r="O40" i="134"/>
  <c r="P39" i="134" s="1"/>
  <c r="P40" i="134" s="1"/>
  <c r="Q39" i="134" s="1"/>
  <c r="Q40" i="134" s="1"/>
  <c r="R39" i="134"/>
  <c r="K40" i="203"/>
  <c r="L39" i="203" s="1"/>
  <c r="L40" i="203" s="1"/>
  <c r="M39" i="203" s="1"/>
  <c r="M40" i="203" s="1"/>
  <c r="N39" i="203"/>
  <c r="K40" i="100"/>
  <c r="L39" i="100" s="1"/>
  <c r="L40" i="100" s="1"/>
  <c r="M39" i="100" s="1"/>
  <c r="M40" i="100" s="1"/>
  <c r="N39" i="100"/>
  <c r="O40" i="107"/>
  <c r="P39" i="107" s="1"/>
  <c r="P40" i="107" s="1"/>
  <c r="Q39" i="107" s="1"/>
  <c r="Q40" i="107" s="1"/>
  <c r="R39" i="107"/>
  <c r="O40" i="115"/>
  <c r="P39" i="115" s="1"/>
  <c r="P40" i="115" s="1"/>
  <c r="Q39" i="115" s="1"/>
  <c r="Q40" i="115" s="1"/>
  <c r="R39" i="115"/>
  <c r="O40" i="123"/>
  <c r="P39" i="123" s="1"/>
  <c r="P40" i="123" s="1"/>
  <c r="Q39" i="123" s="1"/>
  <c r="Q40" i="123" s="1"/>
  <c r="R39" i="123"/>
  <c r="O40" i="131"/>
  <c r="P39" i="131" s="1"/>
  <c r="P40" i="131" s="1"/>
  <c r="Q39" i="131" s="1"/>
  <c r="Q40" i="131" s="1"/>
  <c r="R39" i="131"/>
  <c r="K40" i="198"/>
  <c r="L39" i="198" s="1"/>
  <c r="L40" i="198" s="1"/>
  <c r="M39" i="198" s="1"/>
  <c r="M40" i="198" s="1"/>
  <c r="N39" i="198"/>
  <c r="K40" i="206"/>
  <c r="L39" i="206" s="1"/>
  <c r="L40" i="206" s="1"/>
  <c r="M39" i="206" s="1"/>
  <c r="M40" i="206" s="1"/>
  <c r="N39" i="206"/>
  <c r="K40" i="214"/>
  <c r="L39" i="214" s="1"/>
  <c r="L40" i="214" s="1"/>
  <c r="M39" i="214" s="1"/>
  <c r="M40" i="214" s="1"/>
  <c r="N39" i="214"/>
  <c r="K40" i="220"/>
  <c r="L39" i="220" s="1"/>
  <c r="L40" i="220" s="1"/>
  <c r="M39" i="220" s="1"/>
  <c r="M40" i="220" s="1"/>
  <c r="N39" i="220"/>
  <c r="K40" i="230"/>
  <c r="L39" i="230" s="1"/>
  <c r="L40" i="230" s="1"/>
  <c r="M39" i="230" s="1"/>
  <c r="M40" i="230" s="1"/>
  <c r="N39" i="230"/>
  <c r="K40" i="246"/>
  <c r="L39" i="246" s="1"/>
  <c r="L40" i="246" s="1"/>
  <c r="M39" i="246" s="1"/>
  <c r="M40" i="246" s="1"/>
  <c r="N39" i="246"/>
  <c r="K40" i="209"/>
  <c r="L39" i="209" s="1"/>
  <c r="L40" i="209" s="1"/>
  <c r="M39" i="209" s="1"/>
  <c r="M40" i="209" s="1"/>
  <c r="N39" i="209"/>
  <c r="K40" i="217"/>
  <c r="L39" i="217" s="1"/>
  <c r="L40" i="217" s="1"/>
  <c r="M39" i="217" s="1"/>
  <c r="M40" i="217" s="1"/>
  <c r="N39" i="217"/>
  <c r="K40" i="240"/>
  <c r="L39" i="240" s="1"/>
  <c r="L40" i="240" s="1"/>
  <c r="M39" i="240" s="1"/>
  <c r="M40" i="240" s="1"/>
  <c r="N39" i="240"/>
  <c r="K40" i="256"/>
  <c r="L39" i="256" s="1"/>
  <c r="L40" i="256" s="1"/>
  <c r="M39" i="256" s="1"/>
  <c r="M40" i="256" s="1"/>
  <c r="N39" i="256"/>
  <c r="K40" i="208"/>
  <c r="L39" i="208" s="1"/>
  <c r="L40" i="208" s="1"/>
  <c r="M39" i="208" s="1"/>
  <c r="M40" i="208" s="1"/>
  <c r="N39" i="208"/>
  <c r="K40" i="216"/>
  <c r="L39" i="216" s="1"/>
  <c r="L40" i="216" s="1"/>
  <c r="M39" i="216" s="1"/>
  <c r="M40" i="216" s="1"/>
  <c r="N39" i="216"/>
  <c r="K40" i="236"/>
  <c r="L39" i="236" s="1"/>
  <c r="L40" i="236" s="1"/>
  <c r="M39" i="236" s="1"/>
  <c r="M40" i="236" s="1"/>
  <c r="N39" i="236"/>
  <c r="K40" i="252"/>
  <c r="L39" i="252" s="1"/>
  <c r="L40" i="252" s="1"/>
  <c r="M39" i="252" s="1"/>
  <c r="M40" i="252" s="1"/>
  <c r="N39" i="252"/>
  <c r="K40" i="207"/>
  <c r="L39" i="207" s="1"/>
  <c r="L40" i="207" s="1"/>
  <c r="M39" i="207" s="1"/>
  <c r="M40" i="207" s="1"/>
  <c r="N39" i="207"/>
  <c r="K40" i="215"/>
  <c r="L39" i="215" s="1"/>
  <c r="L40" i="215" s="1"/>
  <c r="M39" i="215" s="1"/>
  <c r="M40" i="215" s="1"/>
  <c r="N39" i="215"/>
  <c r="K40" i="232"/>
  <c r="L39" i="232" s="1"/>
  <c r="L40" i="232" s="1"/>
  <c r="M39" i="232" s="1"/>
  <c r="M40" i="232" s="1"/>
  <c r="N39" i="232"/>
  <c r="K40" i="248"/>
  <c r="L39" i="248" s="1"/>
  <c r="L40" i="248" s="1"/>
  <c r="M39" i="248" s="1"/>
  <c r="M40" i="248" s="1"/>
  <c r="N39" i="248"/>
  <c r="N39" i="37"/>
  <c r="K40" i="37"/>
  <c r="L39" i="37" s="1"/>
  <c r="L40" i="37" s="1"/>
  <c r="M39" i="37" s="1"/>
  <c r="M40" i="37" s="1"/>
  <c r="N40" i="31"/>
  <c r="O39" i="31"/>
  <c r="N40" i="47"/>
  <c r="O39" i="47"/>
  <c r="N40" i="63"/>
  <c r="O39" i="63"/>
  <c r="N39" i="71"/>
  <c r="K40" i="71"/>
  <c r="L39" i="71" s="1"/>
  <c r="L40" i="71" s="1"/>
  <c r="M39" i="71" s="1"/>
  <c r="M40" i="71" s="1"/>
  <c r="N40" i="83"/>
  <c r="O39" i="83"/>
  <c r="K40" i="4"/>
  <c r="L39" i="4" s="1"/>
  <c r="L40" i="4" s="1"/>
  <c r="M39" i="4" s="1"/>
  <c r="M40" i="4" s="1"/>
  <c r="N39" i="4"/>
  <c r="N39" i="18"/>
  <c r="K40" i="18"/>
  <c r="L39" i="18" s="1"/>
  <c r="L40" i="18" s="1"/>
  <c r="M39" i="18" s="1"/>
  <c r="M40" i="18" s="1"/>
  <c r="N39" i="42"/>
  <c r="K40" i="42"/>
  <c r="L39" i="42" s="1"/>
  <c r="L40" i="42" s="1"/>
  <c r="M39" i="42" s="1"/>
  <c r="M40" i="42" s="1"/>
  <c r="N39" i="58"/>
  <c r="K40" i="58"/>
  <c r="L39" i="58" s="1"/>
  <c r="L40" i="58" s="1"/>
  <c r="M39" i="58" s="1"/>
  <c r="M40" i="58" s="1"/>
  <c r="N39" i="72"/>
  <c r="K40" i="72"/>
  <c r="L39" i="72" s="1"/>
  <c r="L40" i="72" s="1"/>
  <c r="M39" i="72" s="1"/>
  <c r="M40" i="72" s="1"/>
  <c r="N39" i="84"/>
  <c r="K40" i="84"/>
  <c r="L39" i="84" s="1"/>
  <c r="L40" i="84" s="1"/>
  <c r="M39" i="84" s="1"/>
  <c r="M40" i="84" s="1"/>
  <c r="K40" i="91"/>
  <c r="L39" i="91" s="1"/>
  <c r="L40" i="91" s="1"/>
  <c r="M39" i="91" s="1"/>
  <c r="M40" i="91" s="1"/>
  <c r="N39" i="91"/>
  <c r="K40" i="96"/>
  <c r="L39" i="96" s="1"/>
  <c r="L40" i="96" s="1"/>
  <c r="M39" i="96" s="1"/>
  <c r="M40" i="96" s="1"/>
  <c r="N39" i="96"/>
  <c r="N39" i="12"/>
  <c r="K40" i="12"/>
  <c r="L39" i="12" s="1"/>
  <c r="L40" i="12" s="1"/>
  <c r="M39" i="12" s="1"/>
  <c r="M40" i="12" s="1"/>
  <c r="N39" i="26"/>
  <c r="K40" i="26"/>
  <c r="L39" i="26" s="1"/>
  <c r="L40" i="26" s="1"/>
  <c r="M39" i="26" s="1"/>
  <c r="M40" i="26" s="1"/>
  <c r="N39" i="40"/>
  <c r="K40" i="40"/>
  <c r="L39" i="40" s="1"/>
  <c r="L40" i="40" s="1"/>
  <c r="M39" i="40" s="1"/>
  <c r="M40" i="40" s="1"/>
  <c r="N39" i="56"/>
  <c r="K40" i="56"/>
  <c r="L39" i="56" s="1"/>
  <c r="L40" i="56" s="1"/>
  <c r="M39" i="56" s="1"/>
  <c r="M40" i="56" s="1"/>
  <c r="N39" i="78"/>
  <c r="K40" i="78"/>
  <c r="L39" i="78" s="1"/>
  <c r="L40" i="78" s="1"/>
  <c r="M39" i="78" s="1"/>
  <c r="M40" i="78" s="1"/>
  <c r="K40" i="97"/>
  <c r="L39" i="97" s="1"/>
  <c r="L40" i="97" s="1"/>
  <c r="M39" i="97" s="1"/>
  <c r="M40" i="97" s="1"/>
  <c r="N39" i="97"/>
  <c r="N39" i="10"/>
  <c r="K40" i="10"/>
  <c r="L39" i="10" s="1"/>
  <c r="L40" i="10" s="1"/>
  <c r="M39" i="10" s="1"/>
  <c r="M40" i="10" s="1"/>
  <c r="N39" i="34"/>
  <c r="K40" i="34"/>
  <c r="L39" i="34" s="1"/>
  <c r="L40" i="34" s="1"/>
  <c r="M39" i="34" s="1"/>
  <c r="M40" i="34" s="1"/>
  <c r="N39" i="50"/>
  <c r="K40" i="50"/>
  <c r="L39" i="50" s="1"/>
  <c r="L40" i="50" s="1"/>
  <c r="M39" i="50" s="1"/>
  <c r="M40" i="50" s="1"/>
  <c r="N39" i="66"/>
  <c r="K40" i="66"/>
  <c r="L39" i="66" s="1"/>
  <c r="L40" i="66" s="1"/>
  <c r="M39" i="66" s="1"/>
  <c r="M40" i="66" s="1"/>
  <c r="N39" i="76"/>
  <c r="K40" i="76"/>
  <c r="L39" i="76" s="1"/>
  <c r="L40" i="76" s="1"/>
  <c r="M39" i="76" s="1"/>
  <c r="M40" i="76" s="1"/>
  <c r="K40" i="92"/>
  <c r="L39" i="92" s="1"/>
  <c r="L40" i="92" s="1"/>
  <c r="M39" i="92" s="1"/>
  <c r="M40" i="92" s="1"/>
  <c r="N39" i="92"/>
  <c r="K40" i="98"/>
  <c r="L39" i="98" s="1"/>
  <c r="L40" i="98" s="1"/>
  <c r="M39" i="98" s="1"/>
  <c r="M40" i="98" s="1"/>
  <c r="N39" i="98"/>
  <c r="K40" i="138"/>
  <c r="L39" i="138" s="1"/>
  <c r="L40" i="138" s="1"/>
  <c r="M39" i="138" s="1"/>
  <c r="M40" i="138" s="1"/>
  <c r="N39" i="138"/>
  <c r="K40" i="142"/>
  <c r="L39" i="142" s="1"/>
  <c r="L40" i="142" s="1"/>
  <c r="M39" i="142" s="1"/>
  <c r="M40" i="142" s="1"/>
  <c r="N39" i="142"/>
  <c r="K40" i="146"/>
  <c r="L39" i="146" s="1"/>
  <c r="L40" i="146" s="1"/>
  <c r="M39" i="146" s="1"/>
  <c r="M40" i="146" s="1"/>
  <c r="N39" i="146"/>
  <c r="K40" i="150"/>
  <c r="L39" i="150" s="1"/>
  <c r="L40" i="150" s="1"/>
  <c r="M39" i="150" s="1"/>
  <c r="M40" i="150" s="1"/>
  <c r="N39" i="150"/>
  <c r="K40" i="154"/>
  <c r="L39" i="154" s="1"/>
  <c r="L40" i="154" s="1"/>
  <c r="M39" i="154" s="1"/>
  <c r="M40" i="154" s="1"/>
  <c r="N39" i="154"/>
  <c r="K40" i="158"/>
  <c r="L39" i="158" s="1"/>
  <c r="L40" i="158" s="1"/>
  <c r="M39" i="158" s="1"/>
  <c r="M40" i="158" s="1"/>
  <c r="N39" i="158"/>
  <c r="K40" i="162"/>
  <c r="L39" i="162" s="1"/>
  <c r="L40" i="162" s="1"/>
  <c r="M39" i="162" s="1"/>
  <c r="M40" i="162" s="1"/>
  <c r="N39" i="162"/>
  <c r="K40" i="166"/>
  <c r="L39" i="166" s="1"/>
  <c r="L40" i="166" s="1"/>
  <c r="M39" i="166" s="1"/>
  <c r="M40" i="166" s="1"/>
  <c r="N39" i="166"/>
  <c r="K40" i="170"/>
  <c r="L39" i="170" s="1"/>
  <c r="L40" i="170" s="1"/>
  <c r="M39" i="170" s="1"/>
  <c r="M40" i="170" s="1"/>
  <c r="N39" i="170"/>
  <c r="K40" i="174"/>
  <c r="L39" i="174" s="1"/>
  <c r="L40" i="174" s="1"/>
  <c r="M39" i="174" s="1"/>
  <c r="M40" i="174" s="1"/>
  <c r="N39" i="174"/>
  <c r="K40" i="178"/>
  <c r="L39" i="178" s="1"/>
  <c r="L40" i="178" s="1"/>
  <c r="M39" i="178" s="1"/>
  <c r="M40" i="178" s="1"/>
  <c r="N39" i="178"/>
  <c r="K40" i="182"/>
  <c r="L39" i="182" s="1"/>
  <c r="L40" i="182" s="1"/>
  <c r="M39" i="182" s="1"/>
  <c r="M40" i="182" s="1"/>
  <c r="N39" i="182"/>
  <c r="K40" i="186"/>
  <c r="L39" i="186" s="1"/>
  <c r="L40" i="186" s="1"/>
  <c r="M39" i="186" s="1"/>
  <c r="M40" i="186" s="1"/>
  <c r="N39" i="186"/>
  <c r="K40" i="190"/>
  <c r="L39" i="190" s="1"/>
  <c r="L40" i="190" s="1"/>
  <c r="M39" i="190" s="1"/>
  <c r="M40" i="190" s="1"/>
  <c r="N39" i="190"/>
  <c r="K40" i="194"/>
  <c r="L39" i="194" s="1"/>
  <c r="L40" i="194" s="1"/>
  <c r="M39" i="194" s="1"/>
  <c r="M40" i="194" s="1"/>
  <c r="N39" i="194"/>
  <c r="N39" i="8"/>
  <c r="K40" i="8"/>
  <c r="L39" i="8" s="1"/>
  <c r="L40" i="8" s="1"/>
  <c r="M39" i="8" s="1"/>
  <c r="M40" i="8" s="1"/>
  <c r="N39" i="22"/>
  <c r="K40" i="22"/>
  <c r="L39" i="22" s="1"/>
  <c r="L40" i="22" s="1"/>
  <c r="M39" i="22" s="1"/>
  <c r="M40" i="22" s="1"/>
  <c r="N39" i="32"/>
  <c r="K40" i="32"/>
  <c r="L39" i="32" s="1"/>
  <c r="L40" i="32" s="1"/>
  <c r="M39" i="32" s="1"/>
  <c r="M40" i="32" s="1"/>
  <c r="N39" i="48"/>
  <c r="K40" i="48"/>
  <c r="L39" i="48" s="1"/>
  <c r="L40" i="48" s="1"/>
  <c r="M39" i="48" s="1"/>
  <c r="M40" i="48" s="1"/>
  <c r="N39" i="64"/>
  <c r="K40" i="64"/>
  <c r="L39" i="64" s="1"/>
  <c r="L40" i="64" s="1"/>
  <c r="M39" i="64" s="1"/>
  <c r="M40" i="64" s="1"/>
  <c r="N39" i="86"/>
  <c r="K40" i="86"/>
  <c r="L39" i="86" s="1"/>
  <c r="L40" i="86" s="1"/>
  <c r="M39" i="86" s="1"/>
  <c r="M40" i="86" s="1"/>
  <c r="K40" i="95"/>
  <c r="L39" i="95" s="1"/>
  <c r="L40" i="95" s="1"/>
  <c r="M39" i="95" s="1"/>
  <c r="M40" i="95" s="1"/>
  <c r="N39" i="95"/>
  <c r="N40" i="219"/>
  <c r="O39" i="219"/>
  <c r="K40" i="235"/>
  <c r="L39" i="235" s="1"/>
  <c r="L40" i="235" s="1"/>
  <c r="M39" i="235" s="1"/>
  <c r="M40" i="235" s="1"/>
  <c r="N39" i="235"/>
  <c r="K40" i="251"/>
  <c r="L39" i="251" s="1"/>
  <c r="L40" i="251" s="1"/>
  <c r="M39" i="251" s="1"/>
  <c r="M40" i="251" s="1"/>
  <c r="N39" i="251"/>
  <c r="N40" i="229"/>
  <c r="O39" i="229"/>
  <c r="N40" i="237"/>
  <c r="O39" i="237"/>
  <c r="N40" i="245"/>
  <c r="O39" i="245"/>
  <c r="N40" i="253"/>
  <c r="O39" i="253"/>
  <c r="N39" i="53"/>
  <c r="K40" i="53"/>
  <c r="L39" i="53" s="1"/>
  <c r="L40" i="53" s="1"/>
  <c r="M39" i="53" s="1"/>
  <c r="M40" i="53" s="1"/>
  <c r="N39" i="85"/>
  <c r="K40" i="85"/>
  <c r="L39" i="85" s="1"/>
  <c r="L40" i="85" s="1"/>
  <c r="M39" i="85" s="1"/>
  <c r="M40" i="85" s="1"/>
  <c r="N39" i="15"/>
  <c r="K40" i="15"/>
  <c r="L39" i="15" s="1"/>
  <c r="L40" i="15" s="1"/>
  <c r="M39" i="15" s="1"/>
  <c r="M40" i="15" s="1"/>
  <c r="N40" i="39"/>
  <c r="O39" i="39"/>
  <c r="N40" i="55"/>
  <c r="O39" i="55"/>
  <c r="N39" i="5"/>
  <c r="N40" i="17"/>
  <c r="O39" i="17"/>
  <c r="N39" i="41"/>
  <c r="K40" i="41"/>
  <c r="L39" i="41" s="1"/>
  <c r="L40" i="41" s="1"/>
  <c r="M39" i="41" s="1"/>
  <c r="M40" i="41" s="1"/>
  <c r="N39" i="57"/>
  <c r="K40" i="57"/>
  <c r="L39" i="57" s="1"/>
  <c r="L40" i="57" s="1"/>
  <c r="M39" i="57" s="1"/>
  <c r="M40" i="57" s="1"/>
  <c r="N39" i="73"/>
  <c r="K40" i="73"/>
  <c r="L39" i="73" s="1"/>
  <c r="L40" i="73" s="1"/>
  <c r="M39" i="73" s="1"/>
  <c r="M40" i="73" s="1"/>
  <c r="N40" i="7"/>
  <c r="O39" i="7"/>
  <c r="N39" i="19"/>
  <c r="K40" i="19"/>
  <c r="L39" i="19" s="1"/>
  <c r="L40" i="19" s="1"/>
  <c r="M39" i="19" s="1"/>
  <c r="M40" i="19" s="1"/>
  <c r="N39" i="75"/>
  <c r="K40" i="75"/>
  <c r="L39" i="75" s="1"/>
  <c r="L40" i="75" s="1"/>
  <c r="M39" i="75" s="1"/>
  <c r="M40" i="75" s="1"/>
  <c r="K40" i="139"/>
  <c r="L39" i="139" s="1"/>
  <c r="L40" i="139" s="1"/>
  <c r="M39" i="139" s="1"/>
  <c r="M40" i="139" s="1"/>
  <c r="N39" i="139"/>
  <c r="K40" i="143"/>
  <c r="L39" i="143" s="1"/>
  <c r="L40" i="143" s="1"/>
  <c r="M39" i="143" s="1"/>
  <c r="M40" i="143" s="1"/>
  <c r="N39" i="143"/>
  <c r="K40" i="147"/>
  <c r="L39" i="147" s="1"/>
  <c r="L40" i="147" s="1"/>
  <c r="M39" i="147" s="1"/>
  <c r="M40" i="147" s="1"/>
  <c r="N39" i="147"/>
  <c r="K40" i="151"/>
  <c r="L39" i="151" s="1"/>
  <c r="L40" i="151" s="1"/>
  <c r="M39" i="151" s="1"/>
  <c r="M40" i="151" s="1"/>
  <c r="N39" i="151"/>
  <c r="K40" i="155"/>
  <c r="L39" i="155" s="1"/>
  <c r="L40" i="155" s="1"/>
  <c r="M39" i="155" s="1"/>
  <c r="M40" i="155" s="1"/>
  <c r="N39" i="155"/>
  <c r="K40" i="159"/>
  <c r="L39" i="159" s="1"/>
  <c r="L40" i="159" s="1"/>
  <c r="M39" i="159" s="1"/>
  <c r="M40" i="159" s="1"/>
  <c r="N39" i="159"/>
  <c r="K40" i="163"/>
  <c r="L39" i="163" s="1"/>
  <c r="L40" i="163" s="1"/>
  <c r="M39" i="163" s="1"/>
  <c r="M40" i="163" s="1"/>
  <c r="N39" i="163"/>
  <c r="K40" i="167"/>
  <c r="L39" i="167" s="1"/>
  <c r="L40" i="167" s="1"/>
  <c r="M39" i="167" s="1"/>
  <c r="M40" i="167" s="1"/>
  <c r="N39" i="167"/>
  <c r="K40" i="171"/>
  <c r="L39" i="171" s="1"/>
  <c r="L40" i="171" s="1"/>
  <c r="M39" i="171" s="1"/>
  <c r="M40" i="171" s="1"/>
  <c r="N39" i="171"/>
  <c r="K40" i="175"/>
  <c r="L39" i="175" s="1"/>
  <c r="L40" i="175" s="1"/>
  <c r="M39" i="175" s="1"/>
  <c r="M40" i="175" s="1"/>
  <c r="N39" i="175"/>
  <c r="K40" i="179"/>
  <c r="L39" i="179" s="1"/>
  <c r="L40" i="179" s="1"/>
  <c r="M39" i="179" s="1"/>
  <c r="M40" i="179" s="1"/>
  <c r="N39" i="179"/>
  <c r="K40" i="183"/>
  <c r="L39" i="183" s="1"/>
  <c r="L40" i="183" s="1"/>
  <c r="M39" i="183" s="1"/>
  <c r="M40" i="183" s="1"/>
  <c r="N39" i="183"/>
  <c r="K40" i="187"/>
  <c r="L39" i="187" s="1"/>
  <c r="L40" i="187" s="1"/>
  <c r="M39" i="187" s="1"/>
  <c r="M40" i="187" s="1"/>
  <c r="N39" i="187"/>
  <c r="K40" i="191"/>
  <c r="L39" i="191" s="1"/>
  <c r="L40" i="191" s="1"/>
  <c r="M39" i="191" s="1"/>
  <c r="M40" i="191" s="1"/>
  <c r="N39" i="191"/>
  <c r="K40" i="195"/>
  <c r="L39" i="195" s="1"/>
  <c r="L40" i="195" s="1"/>
  <c r="M39" i="195" s="1"/>
  <c r="M40" i="195" s="1"/>
  <c r="N39" i="195"/>
  <c r="O40" i="108"/>
  <c r="P39" i="108" s="1"/>
  <c r="P40" i="108" s="1"/>
  <c r="Q39" i="108" s="1"/>
  <c r="Q40" i="108" s="1"/>
  <c r="R39" i="108"/>
  <c r="O40" i="116"/>
  <c r="P39" i="116" s="1"/>
  <c r="P40" i="116" s="1"/>
  <c r="Q39" i="116" s="1"/>
  <c r="Q40" i="116" s="1"/>
  <c r="R39" i="116"/>
  <c r="O40" i="124"/>
  <c r="P39" i="124" s="1"/>
  <c r="P40" i="124" s="1"/>
  <c r="Q39" i="124" s="1"/>
  <c r="Q40" i="124" s="1"/>
  <c r="R39" i="124"/>
  <c r="O40" i="132"/>
  <c r="P39" i="132" s="1"/>
  <c r="P40" i="132" s="1"/>
  <c r="Q39" i="132" s="1"/>
  <c r="Q40" i="132" s="1"/>
  <c r="R39" i="132"/>
  <c r="K40" i="201"/>
  <c r="L39" i="201" s="1"/>
  <c r="L40" i="201" s="1"/>
  <c r="M39" i="201" s="1"/>
  <c r="M40" i="201" s="1"/>
  <c r="N39" i="201"/>
  <c r="K40" i="223"/>
  <c r="L39" i="223" s="1"/>
  <c r="L40" i="223" s="1"/>
  <c r="M39" i="223" s="1"/>
  <c r="M40" i="223" s="1"/>
  <c r="N39" i="223"/>
  <c r="K40" i="239"/>
  <c r="L39" i="239" s="1"/>
  <c r="L40" i="239" s="1"/>
  <c r="M39" i="239" s="1"/>
  <c r="M40" i="239" s="1"/>
  <c r="N39" i="239"/>
  <c r="K40" i="255"/>
  <c r="L39" i="255" s="1"/>
  <c r="L40" i="255" s="1"/>
  <c r="M39" i="255" s="1"/>
  <c r="M40" i="255" s="1"/>
  <c r="N39" i="255"/>
  <c r="O40" i="105"/>
  <c r="P39" i="105" s="1"/>
  <c r="P40" i="105" s="1"/>
  <c r="Q39" i="105" s="1"/>
  <c r="Q40" i="105" s="1"/>
  <c r="R39" i="105"/>
  <c r="O40" i="113"/>
  <c r="P39" i="113" s="1"/>
  <c r="P40" i="113" s="1"/>
  <c r="Q39" i="113" s="1"/>
  <c r="Q40" i="113" s="1"/>
  <c r="R39" i="113"/>
  <c r="O40" i="121"/>
  <c r="P39" i="121" s="1"/>
  <c r="P40" i="121" s="1"/>
  <c r="Q39" i="121" s="1"/>
  <c r="Q40" i="121" s="1"/>
  <c r="R39" i="121"/>
  <c r="O40" i="129"/>
  <c r="P39" i="129" s="1"/>
  <c r="P40" i="129" s="1"/>
  <c r="Q39" i="129" s="1"/>
  <c r="Q40" i="129" s="1"/>
  <c r="R39" i="129"/>
  <c r="K40" i="196"/>
  <c r="L39" i="196" s="1"/>
  <c r="L40" i="196" s="1"/>
  <c r="M39" i="196" s="1"/>
  <c r="M40" i="196" s="1"/>
  <c r="N39" i="196"/>
  <c r="K40" i="204"/>
  <c r="L39" i="204" s="1"/>
  <c r="L40" i="204" s="1"/>
  <c r="M39" i="204" s="1"/>
  <c r="M40" i="204" s="1"/>
  <c r="N39" i="204"/>
  <c r="O40" i="106"/>
  <c r="P39" i="106" s="1"/>
  <c r="P40" i="106" s="1"/>
  <c r="Q39" i="106" s="1"/>
  <c r="Q40" i="106" s="1"/>
  <c r="R39" i="106"/>
  <c r="O40" i="114"/>
  <c r="P39" i="114" s="1"/>
  <c r="P40" i="114" s="1"/>
  <c r="Q39" i="114" s="1"/>
  <c r="Q40" i="114" s="1"/>
  <c r="R39" i="114"/>
  <c r="O40" i="122"/>
  <c r="P39" i="122" s="1"/>
  <c r="P40" i="122" s="1"/>
  <c r="Q39" i="122" s="1"/>
  <c r="Q40" i="122" s="1"/>
  <c r="R39" i="122"/>
  <c r="O40" i="130"/>
  <c r="P39" i="130" s="1"/>
  <c r="P40" i="130" s="1"/>
  <c r="Q39" i="130" s="1"/>
  <c r="Q40" i="130" s="1"/>
  <c r="R39" i="130"/>
  <c r="K40" i="199"/>
  <c r="L39" i="199" s="1"/>
  <c r="L40" i="199" s="1"/>
  <c r="M39" i="199" s="1"/>
  <c r="M40" i="199" s="1"/>
  <c r="N39" i="199"/>
  <c r="K40" i="221"/>
  <c r="L39" i="221" s="1"/>
  <c r="L40" i="221" s="1"/>
  <c r="M39" i="221" s="1"/>
  <c r="M40" i="221" s="1"/>
  <c r="N39" i="221"/>
  <c r="O40" i="103"/>
  <c r="P39" i="103" s="1"/>
  <c r="P40" i="103" s="1"/>
  <c r="Q39" i="103" s="1"/>
  <c r="Q40" i="103" s="1"/>
  <c r="R39" i="103"/>
  <c r="O40" i="111"/>
  <c r="P39" i="111" s="1"/>
  <c r="P40" i="111" s="1"/>
  <c r="Q39" i="111" s="1"/>
  <c r="Q40" i="111" s="1"/>
  <c r="R39" i="111"/>
  <c r="O40" i="119"/>
  <c r="P39" i="119" s="1"/>
  <c r="P40" i="119" s="1"/>
  <c r="Q39" i="119" s="1"/>
  <c r="Q40" i="119" s="1"/>
  <c r="R39" i="119"/>
  <c r="O40" i="127"/>
  <c r="P39" i="127" s="1"/>
  <c r="P40" i="127" s="1"/>
  <c r="Q39" i="127" s="1"/>
  <c r="Q40" i="127" s="1"/>
  <c r="R39" i="127"/>
  <c r="O40" i="135"/>
  <c r="P39" i="135" s="1"/>
  <c r="P40" i="135" s="1"/>
  <c r="Q39" i="135" s="1"/>
  <c r="Q40" i="135" s="1"/>
  <c r="R39" i="135"/>
  <c r="K40" i="202"/>
  <c r="L39" i="202" s="1"/>
  <c r="L40" i="202" s="1"/>
  <c r="M39" i="202" s="1"/>
  <c r="M40" i="202" s="1"/>
  <c r="N39" i="202"/>
  <c r="K40" i="210"/>
  <c r="L39" i="210" s="1"/>
  <c r="L40" i="210" s="1"/>
  <c r="M39" i="210" s="1"/>
  <c r="M40" i="210" s="1"/>
  <c r="N39" i="210"/>
  <c r="K40" i="218"/>
  <c r="L39" i="218" s="1"/>
  <c r="L40" i="218" s="1"/>
  <c r="M39" i="218" s="1"/>
  <c r="M40" i="218" s="1"/>
  <c r="N39" i="218"/>
  <c r="K40" i="228"/>
  <c r="L39" i="228" s="1"/>
  <c r="L40" i="228" s="1"/>
  <c r="M39" i="228" s="1"/>
  <c r="M40" i="228" s="1"/>
  <c r="N39" i="228"/>
  <c r="K40" i="244"/>
  <c r="L39" i="244" s="1"/>
  <c r="L40" i="244" s="1"/>
  <c r="M39" i="244" s="1"/>
  <c r="M40" i="244" s="1"/>
  <c r="N39" i="244"/>
  <c r="K40" i="205"/>
  <c r="L39" i="205" s="1"/>
  <c r="L40" i="205" s="1"/>
  <c r="M39" i="205" s="1"/>
  <c r="M40" i="205" s="1"/>
  <c r="N39" i="205"/>
  <c r="K40" i="213"/>
  <c r="L39" i="213" s="1"/>
  <c r="L40" i="213" s="1"/>
  <c r="M39" i="213" s="1"/>
  <c r="M40" i="213" s="1"/>
  <c r="N39" i="213"/>
  <c r="K40" i="226"/>
  <c r="L39" i="226" s="1"/>
  <c r="L40" i="226" s="1"/>
  <c r="M39" i="226" s="1"/>
  <c r="M40" i="226" s="1"/>
  <c r="N39" i="226"/>
  <c r="K40" i="242"/>
  <c r="L39" i="242" s="1"/>
  <c r="L40" i="242" s="1"/>
  <c r="M39" i="242" s="1"/>
  <c r="M40" i="242" s="1"/>
  <c r="N39" i="242"/>
  <c r="K40" i="258"/>
  <c r="L39" i="258" s="1"/>
  <c r="L40" i="258" s="1"/>
  <c r="M39" i="258" s="1"/>
  <c r="M40" i="258" s="1"/>
  <c r="N39" i="258"/>
  <c r="K40" i="212"/>
  <c r="L39" i="212" s="1"/>
  <c r="L40" i="212" s="1"/>
  <c r="M39" i="212" s="1"/>
  <c r="M40" i="212" s="1"/>
  <c r="N39" i="212"/>
  <c r="K40" i="224"/>
  <c r="L39" i="224" s="1"/>
  <c r="L40" i="224" s="1"/>
  <c r="M39" i="224" s="1"/>
  <c r="M40" i="224" s="1"/>
  <c r="N39" i="224"/>
  <c r="K40" i="238"/>
  <c r="L39" i="238" s="1"/>
  <c r="L40" i="238" s="1"/>
  <c r="M39" i="238" s="1"/>
  <c r="M40" i="238" s="1"/>
  <c r="N39" i="238"/>
  <c r="K40" i="254"/>
  <c r="L39" i="254" s="1"/>
  <c r="L40" i="254" s="1"/>
  <c r="M39" i="254" s="1"/>
  <c r="M40" i="254" s="1"/>
  <c r="N39" i="254"/>
  <c r="K40" i="211"/>
  <c r="L39" i="211" s="1"/>
  <c r="L40" i="211" s="1"/>
  <c r="M39" i="211" s="1"/>
  <c r="M40" i="211" s="1"/>
  <c r="N39" i="211"/>
  <c r="K40" i="222"/>
  <c r="L39" i="222" s="1"/>
  <c r="L40" i="222" s="1"/>
  <c r="M39" i="222" s="1"/>
  <c r="M40" i="222" s="1"/>
  <c r="N39" i="222"/>
  <c r="K40" i="234"/>
  <c r="L39" i="234" s="1"/>
  <c r="L40" i="234" s="1"/>
  <c r="M39" i="234" s="1"/>
  <c r="M40" i="234" s="1"/>
  <c r="N39" i="234"/>
  <c r="K40" i="250"/>
  <c r="L39" i="250" s="1"/>
  <c r="L40" i="250" s="1"/>
  <c r="M39" i="250" s="1"/>
  <c r="M40" i="250" s="1"/>
  <c r="N39" i="250"/>
  <c r="N39" i="9"/>
  <c r="K40" i="9"/>
  <c r="L39" i="9" s="1"/>
  <c r="L40" i="9" s="1"/>
  <c r="M39" i="9" s="1"/>
  <c r="M40" i="9" s="1"/>
  <c r="N39" i="29"/>
  <c r="K40" i="29"/>
  <c r="L39" i="29" s="1"/>
  <c r="L40" i="29" s="1"/>
  <c r="M39" i="29" s="1"/>
  <c r="M40" i="29" s="1"/>
  <c r="N39" i="77"/>
  <c r="K40" i="77"/>
  <c r="L39" i="77" s="1"/>
  <c r="L40" i="77" s="1"/>
  <c r="M39" i="77" s="1"/>
  <c r="M40" i="77" s="1"/>
  <c r="N40" i="35"/>
  <c r="O39" i="35"/>
  <c r="N40" i="51"/>
  <c r="O39" i="51"/>
  <c r="N40" i="59"/>
  <c r="O39" i="59"/>
  <c r="N40" i="79"/>
  <c r="O39" i="79"/>
  <c r="N40" i="87"/>
  <c r="O39" i="87"/>
  <c r="N39" i="16"/>
  <c r="K40" i="16"/>
  <c r="L39" i="16" s="1"/>
  <c r="L40" i="16" s="1"/>
  <c r="M39" i="16" s="1"/>
  <c r="M40" i="16" s="1"/>
  <c r="N39" i="28"/>
  <c r="K40" i="28"/>
  <c r="L39" i="28" s="1"/>
  <c r="L40" i="28" s="1"/>
  <c r="M39" i="28" s="1"/>
  <c r="M40" i="28" s="1"/>
  <c r="N39" i="44"/>
  <c r="K40" i="44"/>
  <c r="L39" i="44" s="1"/>
  <c r="L40" i="44" s="1"/>
  <c r="M39" i="44" s="1"/>
  <c r="M40" i="44" s="1"/>
  <c r="N39" i="60"/>
  <c r="K40" i="60"/>
  <c r="L39" i="60" s="1"/>
  <c r="L40" i="60" s="1"/>
  <c r="M39" i="60" s="1"/>
  <c r="M40" i="60" s="1"/>
  <c r="N39" i="82"/>
  <c r="K40" i="82"/>
  <c r="L39" i="82" s="1"/>
  <c r="L40" i="82" s="1"/>
  <c r="M39" i="82" s="1"/>
  <c r="M40" i="82" s="1"/>
  <c r="K40" i="89"/>
  <c r="L39" i="89" s="1"/>
  <c r="L40" i="89" s="1"/>
  <c r="M39" i="89" s="1"/>
  <c r="M40" i="89" s="1"/>
  <c r="N39" i="89"/>
  <c r="K40" i="93"/>
  <c r="L39" i="93" s="1"/>
  <c r="L40" i="93" s="1"/>
  <c r="M39" i="93" s="1"/>
  <c r="M40" i="93" s="1"/>
  <c r="N39" i="93"/>
  <c r="K40" i="3"/>
  <c r="L39" i="3" s="1"/>
  <c r="L40" i="3" s="1"/>
  <c r="M39" i="3" s="1"/>
  <c r="M40" i="3" s="1"/>
  <c r="N39" i="3"/>
  <c r="N39" i="14"/>
  <c r="K40" i="14"/>
  <c r="L39" i="14" s="1"/>
  <c r="L40" i="14" s="1"/>
  <c r="M39" i="14" s="1"/>
  <c r="M40" i="14" s="1"/>
  <c r="N39" i="38"/>
  <c r="K40" i="38"/>
  <c r="L39" i="38" s="1"/>
  <c r="L40" i="38" s="1"/>
  <c r="M39" i="38" s="1"/>
  <c r="M40" i="38" s="1"/>
  <c r="N39" i="54"/>
  <c r="K40" i="54"/>
  <c r="L39" i="54" s="1"/>
  <c r="L40" i="54" s="1"/>
  <c r="M39" i="54" s="1"/>
  <c r="M40" i="54" s="1"/>
  <c r="N39" i="70"/>
  <c r="K40" i="70"/>
  <c r="L39" i="70" s="1"/>
  <c r="L40" i="70" s="1"/>
  <c r="M39" i="70" s="1"/>
  <c r="M40" i="70" s="1"/>
  <c r="N39" i="80"/>
  <c r="K40" i="80"/>
  <c r="L39" i="80" s="1"/>
  <c r="L40" i="80" s="1"/>
  <c r="M39" i="80" s="1"/>
  <c r="M40" i="80" s="1"/>
  <c r="K40" i="2"/>
  <c r="L39" i="2" s="1"/>
  <c r="L40" i="2" s="1"/>
  <c r="M39" i="2" s="1"/>
  <c r="M40" i="2" s="1"/>
  <c r="N39" i="2"/>
  <c r="N39" i="24"/>
  <c r="K40" i="24"/>
  <c r="L39" i="24" s="1"/>
  <c r="L40" i="24" s="1"/>
  <c r="M39" i="24" s="1"/>
  <c r="M40" i="24" s="1"/>
  <c r="N39" i="36"/>
  <c r="K40" i="36"/>
  <c r="L39" i="36" s="1"/>
  <c r="L40" i="36" s="1"/>
  <c r="M39" i="36" s="1"/>
  <c r="M40" i="36" s="1"/>
  <c r="N39" i="52"/>
  <c r="K40" i="52"/>
  <c r="L39" i="52" s="1"/>
  <c r="L40" i="52" s="1"/>
  <c r="M39" i="52" s="1"/>
  <c r="M40" i="52" s="1"/>
  <c r="N39" i="68"/>
  <c r="K40" i="68"/>
  <c r="L39" i="68" s="1"/>
  <c r="L40" i="68" s="1"/>
  <c r="M39" i="68" s="1"/>
  <c r="M40" i="68" s="1"/>
  <c r="K40" i="90"/>
  <c r="L39" i="90" s="1"/>
  <c r="L40" i="90" s="1"/>
  <c r="M39" i="90" s="1"/>
  <c r="M40" i="90" s="1"/>
  <c r="N39" i="90"/>
  <c r="K40" i="94"/>
  <c r="L39" i="94" s="1"/>
  <c r="L40" i="94" s="1"/>
  <c r="M39" i="94" s="1"/>
  <c r="M40" i="94" s="1"/>
  <c r="N39" i="94"/>
  <c r="K40" i="136"/>
  <c r="L39" i="136" s="1"/>
  <c r="L40" i="136" s="1"/>
  <c r="M39" i="136" s="1"/>
  <c r="M40" i="136" s="1"/>
  <c r="N39" i="136"/>
  <c r="K40" i="140"/>
  <c r="L39" i="140" s="1"/>
  <c r="L40" i="140" s="1"/>
  <c r="M39" i="140" s="1"/>
  <c r="M40" i="140" s="1"/>
  <c r="N39" i="140"/>
  <c r="K40" i="144"/>
  <c r="L39" i="144" s="1"/>
  <c r="L40" i="144" s="1"/>
  <c r="M39" i="144" s="1"/>
  <c r="M40" i="144" s="1"/>
  <c r="N39" i="144"/>
  <c r="K40" i="148"/>
  <c r="L39" i="148" s="1"/>
  <c r="L40" i="148" s="1"/>
  <c r="M39" i="148" s="1"/>
  <c r="M40" i="148" s="1"/>
  <c r="N39" i="148"/>
  <c r="K40" i="152"/>
  <c r="L39" i="152" s="1"/>
  <c r="L40" i="152" s="1"/>
  <c r="M39" i="152" s="1"/>
  <c r="M40" i="152" s="1"/>
  <c r="N39" i="152"/>
  <c r="K40" i="156"/>
  <c r="L39" i="156" s="1"/>
  <c r="L40" i="156" s="1"/>
  <c r="M39" i="156" s="1"/>
  <c r="M40" i="156" s="1"/>
  <c r="N39" i="156"/>
  <c r="K40" i="160"/>
  <c r="L39" i="160" s="1"/>
  <c r="L40" i="160" s="1"/>
  <c r="M39" i="160" s="1"/>
  <c r="M40" i="160" s="1"/>
  <c r="N39" i="160"/>
  <c r="K40" i="164"/>
  <c r="L39" i="164" s="1"/>
  <c r="L40" i="164" s="1"/>
  <c r="M39" i="164" s="1"/>
  <c r="M40" i="164" s="1"/>
  <c r="N39" i="164"/>
  <c r="K40" i="168"/>
  <c r="L39" i="168" s="1"/>
  <c r="L40" i="168" s="1"/>
  <c r="M39" i="168" s="1"/>
  <c r="M40" i="168" s="1"/>
  <c r="N39" i="168"/>
  <c r="K40" i="172"/>
  <c r="L39" i="172" s="1"/>
  <c r="L40" i="172" s="1"/>
  <c r="M39" i="172" s="1"/>
  <c r="M40" i="172" s="1"/>
  <c r="N39" i="172"/>
  <c r="K40" i="176"/>
  <c r="L39" i="176" s="1"/>
  <c r="L40" i="176" s="1"/>
  <c r="M39" i="176" s="1"/>
  <c r="M40" i="176" s="1"/>
  <c r="N39" i="176"/>
  <c r="K40" i="180"/>
  <c r="L39" i="180" s="1"/>
  <c r="L40" i="180" s="1"/>
  <c r="M39" i="180" s="1"/>
  <c r="M40" i="180" s="1"/>
  <c r="N39" i="180"/>
  <c r="K40" i="184"/>
  <c r="L39" i="184" s="1"/>
  <c r="L40" i="184" s="1"/>
  <c r="M39" i="184" s="1"/>
  <c r="M40" i="184" s="1"/>
  <c r="N39" i="184"/>
  <c r="K40" i="188"/>
  <c r="L39" i="188" s="1"/>
  <c r="L40" i="188" s="1"/>
  <c r="M39" i="188" s="1"/>
  <c r="M40" i="188" s="1"/>
  <c r="N39" i="188"/>
  <c r="K40" i="192"/>
  <c r="L39" i="192" s="1"/>
  <c r="L40" i="192" s="1"/>
  <c r="M39" i="192" s="1"/>
  <c r="M40" i="192" s="1"/>
  <c r="N39" i="192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30"/>
  <c r="K40" i="30"/>
  <c r="L39" i="30" s="1"/>
  <c r="L40" i="30" s="1"/>
  <c r="M39" i="30" s="1"/>
  <c r="M40" i="30" s="1"/>
  <c r="N39" i="46"/>
  <c r="K40" i="46"/>
  <c r="L39" i="46" s="1"/>
  <c r="L40" i="46" s="1"/>
  <c r="M39" i="46" s="1"/>
  <c r="M40" i="46" s="1"/>
  <c r="N39" i="62"/>
  <c r="K40" i="62"/>
  <c r="L39" i="62" s="1"/>
  <c r="L40" i="62" s="1"/>
  <c r="M39" i="62" s="1"/>
  <c r="M40" i="62" s="1"/>
  <c r="N39" i="74"/>
  <c r="K40" i="74"/>
  <c r="L39" i="74" s="1"/>
  <c r="L40" i="74" s="1"/>
  <c r="M39" i="74" s="1"/>
  <c r="M40" i="74" s="1"/>
  <c r="N39" i="88"/>
  <c r="K40" i="88"/>
  <c r="L39" i="88" s="1"/>
  <c r="L40" i="88" s="1"/>
  <c r="M39" i="88" s="1"/>
  <c r="M40" i="88" s="1"/>
  <c r="K40" i="99"/>
  <c r="L39" i="99" s="1"/>
  <c r="L40" i="99" s="1"/>
  <c r="M39" i="99" s="1"/>
  <c r="M40" i="99" s="1"/>
  <c r="N39" i="99"/>
  <c r="K40" i="227"/>
  <c r="L39" i="227" s="1"/>
  <c r="L40" i="227" s="1"/>
  <c r="M39" i="227" s="1"/>
  <c r="M40" i="227" s="1"/>
  <c r="N39" i="227"/>
  <c r="K40" i="243"/>
  <c r="L39" i="243" s="1"/>
  <c r="L40" i="243" s="1"/>
  <c r="M39" i="243" s="1"/>
  <c r="M40" i="243" s="1"/>
  <c r="N39" i="243"/>
  <c r="K40" i="1"/>
  <c r="L39" i="1" s="1"/>
  <c r="L40" i="1" s="1"/>
  <c r="M39" i="1" s="1"/>
  <c r="M40" i="1" s="1"/>
  <c r="N39" i="1"/>
  <c r="K40" i="225"/>
  <c r="L39" i="225" s="1"/>
  <c r="L40" i="225" s="1"/>
  <c r="M39" i="225" s="1"/>
  <c r="M40" i="225" s="1"/>
  <c r="N39" i="225"/>
  <c r="N40" i="249"/>
  <c r="O39" i="249"/>
  <c r="N40" i="257"/>
  <c r="O39" i="257"/>
  <c r="K40" i="25" l="1"/>
  <c r="L39" i="25" s="1"/>
  <c r="L40" i="25" s="1"/>
  <c r="M39" i="25" s="1"/>
  <c r="M40" i="25" s="1"/>
  <c r="N39" i="233"/>
  <c r="K40" i="233"/>
  <c r="L39" i="233" s="1"/>
  <c r="L40" i="233" s="1"/>
  <c r="M39" i="233" s="1"/>
  <c r="M40" i="233" s="1"/>
  <c r="K40" i="241"/>
  <c r="L39" i="241" s="1"/>
  <c r="L40" i="241" s="1"/>
  <c r="M39" i="241" s="1"/>
  <c r="M40" i="241" s="1"/>
  <c r="N39" i="241"/>
  <c r="N40" i="225"/>
  <c r="O39" i="225"/>
  <c r="N40" i="184"/>
  <c r="O39" i="184"/>
  <c r="N40" i="160"/>
  <c r="O39" i="160"/>
  <c r="N40" i="90"/>
  <c r="O39" i="90"/>
  <c r="N40" i="93"/>
  <c r="O39" i="93"/>
  <c r="N40" i="1"/>
  <c r="O39" i="1"/>
  <c r="N40" i="188"/>
  <c r="O39" i="188"/>
  <c r="N40" i="172"/>
  <c r="O39" i="172"/>
  <c r="N40" i="164"/>
  <c r="O39" i="164"/>
  <c r="N40" i="148"/>
  <c r="O39" i="148"/>
  <c r="N40" i="94"/>
  <c r="O39" i="94"/>
  <c r="N40" i="89"/>
  <c r="O39" i="89"/>
  <c r="N40" i="250"/>
  <c r="O39" i="250"/>
  <c r="N40" i="254"/>
  <c r="O39" i="254"/>
  <c r="N40" i="258"/>
  <c r="O39" i="258"/>
  <c r="N40" i="205"/>
  <c r="O39" i="205"/>
  <c r="N40" i="210"/>
  <c r="O39" i="210"/>
  <c r="R40" i="119"/>
  <c r="S39" i="119"/>
  <c r="N40" i="199"/>
  <c r="O39" i="199"/>
  <c r="R40" i="106"/>
  <c r="S39" i="106"/>
  <c r="R40" i="121"/>
  <c r="S39" i="121"/>
  <c r="N40" i="239"/>
  <c r="O39" i="239"/>
  <c r="N40" i="191"/>
  <c r="O39" i="191"/>
  <c r="O40" i="257"/>
  <c r="P39" i="257" s="1"/>
  <c r="P40" i="257" s="1"/>
  <c r="Q39" i="257" s="1"/>
  <c r="Q40" i="257" s="1"/>
  <c r="R39" i="257"/>
  <c r="N40" i="74"/>
  <c r="O39" i="74"/>
  <c r="N40" i="46"/>
  <c r="O39" i="46"/>
  <c r="N40" i="20"/>
  <c r="O39" i="20"/>
  <c r="N40" i="52"/>
  <c r="O39" i="52"/>
  <c r="N40" i="24"/>
  <c r="O39" i="24"/>
  <c r="N40" i="80"/>
  <c r="O39" i="80"/>
  <c r="N40" i="54"/>
  <c r="O39" i="54"/>
  <c r="N40" i="14"/>
  <c r="O39" i="14"/>
  <c r="N40" i="82"/>
  <c r="O39" i="82"/>
  <c r="N40" i="44"/>
  <c r="O39" i="44"/>
  <c r="N40" i="16"/>
  <c r="O39" i="16"/>
  <c r="R39" i="79"/>
  <c r="O40" i="79"/>
  <c r="P39" i="79" s="1"/>
  <c r="P40" i="79" s="1"/>
  <c r="Q39" i="79" s="1"/>
  <c r="Q40" i="79" s="1"/>
  <c r="R39" i="51"/>
  <c r="O40" i="51"/>
  <c r="P39" i="51" s="1"/>
  <c r="P40" i="51" s="1"/>
  <c r="Q39" i="51" s="1"/>
  <c r="Q40" i="51" s="1"/>
  <c r="N40" i="77"/>
  <c r="O39" i="77"/>
  <c r="N40" i="9"/>
  <c r="O39" i="9"/>
  <c r="N40" i="19"/>
  <c r="O39" i="19"/>
  <c r="N40" i="73"/>
  <c r="O39" i="73"/>
  <c r="N40" i="41"/>
  <c r="O39" i="41"/>
  <c r="R39" i="17"/>
  <c r="O40" i="17"/>
  <c r="P39" i="17" s="1"/>
  <c r="P40" i="17" s="1"/>
  <c r="Q39" i="17" s="1"/>
  <c r="Q40" i="17" s="1"/>
  <c r="R39" i="55"/>
  <c r="O40" i="55"/>
  <c r="P39" i="55" s="1"/>
  <c r="P40" i="55" s="1"/>
  <c r="Q39" i="55" s="1"/>
  <c r="Q40" i="55" s="1"/>
  <c r="N40" i="15"/>
  <c r="O39" i="15"/>
  <c r="N40" i="53"/>
  <c r="O39" i="53"/>
  <c r="O40" i="245"/>
  <c r="P39" i="245" s="1"/>
  <c r="P40" i="245" s="1"/>
  <c r="Q39" i="245" s="1"/>
  <c r="Q40" i="245" s="1"/>
  <c r="R39" i="245"/>
  <c r="O40" i="229"/>
  <c r="P39" i="229" s="1"/>
  <c r="P40" i="229" s="1"/>
  <c r="Q39" i="229" s="1"/>
  <c r="Q40" i="229" s="1"/>
  <c r="R39" i="229"/>
  <c r="N40" i="64"/>
  <c r="O39" i="64"/>
  <c r="N40" i="32"/>
  <c r="O39" i="32"/>
  <c r="N40" i="8"/>
  <c r="O39" i="8"/>
  <c r="N40" i="76"/>
  <c r="O39" i="76"/>
  <c r="N40" i="50"/>
  <c r="O39" i="50"/>
  <c r="N40" i="10"/>
  <c r="O39" i="10"/>
  <c r="N40" i="78"/>
  <c r="O39" i="78"/>
  <c r="N40" i="40"/>
  <c r="O39" i="40"/>
  <c r="N40" i="12"/>
  <c r="O39" i="12"/>
  <c r="N40" i="72"/>
  <c r="O39" i="72"/>
  <c r="N40" i="42"/>
  <c r="O39" i="42"/>
  <c r="N40" i="71"/>
  <c r="O39" i="71"/>
  <c r="R39" i="47"/>
  <c r="O40" i="47"/>
  <c r="P39" i="47" s="1"/>
  <c r="P40" i="47" s="1"/>
  <c r="Q39" i="47" s="1"/>
  <c r="Q40" i="47" s="1"/>
  <c r="N40" i="37"/>
  <c r="O39" i="37"/>
  <c r="N40" i="27"/>
  <c r="O39" i="27"/>
  <c r="N40" i="81"/>
  <c r="O39" i="81"/>
  <c r="N40" i="49"/>
  <c r="O39" i="49"/>
  <c r="R39" i="21"/>
  <c r="O40" i="21"/>
  <c r="P39" i="21" s="1"/>
  <c r="P40" i="21" s="1"/>
  <c r="Q39" i="21" s="1"/>
  <c r="Q40" i="21" s="1"/>
  <c r="R39" i="67"/>
  <c r="O40" i="67"/>
  <c r="P39" i="67" s="1"/>
  <c r="P40" i="67" s="1"/>
  <c r="Q39" i="67" s="1"/>
  <c r="Q40" i="67" s="1"/>
  <c r="N40" i="23"/>
  <c r="O39" i="23"/>
  <c r="N40" i="45"/>
  <c r="O39" i="45"/>
  <c r="N40" i="192"/>
  <c r="O39" i="192"/>
  <c r="N40" i="144"/>
  <c r="O39" i="144"/>
  <c r="N40" i="211"/>
  <c r="O39" i="211"/>
  <c r="N40" i="212"/>
  <c r="O39" i="212"/>
  <c r="N40" i="244"/>
  <c r="O39" i="244"/>
  <c r="N40" i="202"/>
  <c r="O39" i="202"/>
  <c r="R40" i="111"/>
  <c r="S39" i="111"/>
  <c r="R40" i="130"/>
  <c r="S39" i="130"/>
  <c r="R40" i="114"/>
  <c r="S39" i="114"/>
  <c r="R40" i="129"/>
  <c r="S39" i="129"/>
  <c r="R40" i="113"/>
  <c r="S39" i="113"/>
  <c r="N40" i="255"/>
  <c r="O39" i="255"/>
  <c r="N40" i="223"/>
  <c r="O39" i="223"/>
  <c r="R40" i="132"/>
  <c r="S39" i="132"/>
  <c r="R40" i="116"/>
  <c r="S39" i="116"/>
  <c r="N40" i="195"/>
  <c r="O39" i="195"/>
  <c r="N40" i="187"/>
  <c r="O39" i="187"/>
  <c r="N40" i="179"/>
  <c r="O39" i="179"/>
  <c r="N40" i="171"/>
  <c r="O39" i="171"/>
  <c r="N40" i="163"/>
  <c r="O39" i="163"/>
  <c r="N40" i="155"/>
  <c r="O39" i="155"/>
  <c r="N40" i="147"/>
  <c r="O39" i="147"/>
  <c r="N40" i="139"/>
  <c r="O39" i="139"/>
  <c r="N40" i="235"/>
  <c r="O39" i="235"/>
  <c r="N40" i="95"/>
  <c r="O39" i="95"/>
  <c r="N40" i="190"/>
  <c r="O39" i="190"/>
  <c r="N40" i="182"/>
  <c r="O39" i="182"/>
  <c r="N40" i="174"/>
  <c r="O39" i="174"/>
  <c r="N40" i="166"/>
  <c r="O39" i="166"/>
  <c r="N40" i="158"/>
  <c r="O39" i="158"/>
  <c r="N40" i="150"/>
  <c r="O39" i="150"/>
  <c r="N40" i="142"/>
  <c r="O39" i="142"/>
  <c r="N40" i="98"/>
  <c r="O39" i="98"/>
  <c r="N40" i="91"/>
  <c r="O39" i="91"/>
  <c r="N40" i="4"/>
  <c r="O39" i="4"/>
  <c r="N40" i="232"/>
  <c r="O39" i="232"/>
  <c r="N40" i="207"/>
  <c r="O39" i="207"/>
  <c r="N40" i="236"/>
  <c r="O39" i="236"/>
  <c r="N40" i="208"/>
  <c r="O39" i="208"/>
  <c r="N40" i="240"/>
  <c r="O39" i="240"/>
  <c r="N40" i="209"/>
  <c r="O39" i="209"/>
  <c r="N40" i="230"/>
  <c r="O39" i="230"/>
  <c r="N40" i="214"/>
  <c r="O39" i="214"/>
  <c r="N40" i="198"/>
  <c r="O39" i="198"/>
  <c r="R40" i="123"/>
  <c r="S39" i="123"/>
  <c r="R40" i="107"/>
  <c r="S39" i="107"/>
  <c r="N40" i="203"/>
  <c r="O39" i="203"/>
  <c r="R40" i="126"/>
  <c r="S39" i="126"/>
  <c r="R40" i="110"/>
  <c r="S39" i="110"/>
  <c r="N40" i="200"/>
  <c r="O39" i="200"/>
  <c r="R40" i="125"/>
  <c r="S39" i="125"/>
  <c r="R40" i="109"/>
  <c r="S39" i="109"/>
  <c r="N40" i="247"/>
  <c r="O39" i="247"/>
  <c r="N40" i="197"/>
  <c r="O39" i="197"/>
  <c r="R40" i="120"/>
  <c r="S39" i="120"/>
  <c r="R40" i="104"/>
  <c r="S39" i="104"/>
  <c r="N40" i="189"/>
  <c r="O39" i="189"/>
  <c r="N40" i="181"/>
  <c r="O39" i="181"/>
  <c r="N40" i="173"/>
  <c r="O39" i="173"/>
  <c r="N40" i="165"/>
  <c r="O39" i="165"/>
  <c r="N40" i="157"/>
  <c r="O39" i="157"/>
  <c r="N40" i="149"/>
  <c r="O39" i="149"/>
  <c r="N40" i="141"/>
  <c r="O39" i="141"/>
  <c r="N40" i="243"/>
  <c r="O39" i="243"/>
  <c r="N40" i="168"/>
  <c r="O39" i="168"/>
  <c r="N40" i="152"/>
  <c r="O39" i="152"/>
  <c r="N40" i="234"/>
  <c r="O39" i="234"/>
  <c r="N40" i="238"/>
  <c r="O39" i="238"/>
  <c r="N40" i="242"/>
  <c r="O39" i="242"/>
  <c r="N40" i="213"/>
  <c r="O39" i="213"/>
  <c r="N40" i="218"/>
  <c r="O39" i="218"/>
  <c r="R40" i="127"/>
  <c r="S39" i="127"/>
  <c r="N40" i="221"/>
  <c r="O39" i="221"/>
  <c r="N40" i="204"/>
  <c r="O39" i="204"/>
  <c r="O40" i="249"/>
  <c r="P39" i="249" s="1"/>
  <c r="P40" i="249" s="1"/>
  <c r="Q39" i="249" s="1"/>
  <c r="Q40" i="249" s="1"/>
  <c r="R39" i="249"/>
  <c r="N40" i="88"/>
  <c r="O39" i="88"/>
  <c r="N40" i="62"/>
  <c r="O39" i="62"/>
  <c r="N40" i="30"/>
  <c r="O39" i="30"/>
  <c r="N40" i="6"/>
  <c r="O39" i="6"/>
  <c r="N40" i="68"/>
  <c r="O39" i="68"/>
  <c r="N40" i="36"/>
  <c r="O39" i="36"/>
  <c r="N40" i="70"/>
  <c r="O39" i="70"/>
  <c r="N40" i="38"/>
  <c r="O39" i="38"/>
  <c r="N40" i="60"/>
  <c r="O39" i="60"/>
  <c r="N40" i="28"/>
  <c r="O39" i="28"/>
  <c r="R39" i="87"/>
  <c r="O40" i="87"/>
  <c r="P39" i="87" s="1"/>
  <c r="P40" i="87" s="1"/>
  <c r="Q39" i="87" s="1"/>
  <c r="Q40" i="87" s="1"/>
  <c r="R39" i="59"/>
  <c r="O40" i="59"/>
  <c r="P39" i="59" s="1"/>
  <c r="P40" i="59" s="1"/>
  <c r="Q39" i="59" s="1"/>
  <c r="Q40" i="59" s="1"/>
  <c r="R39" i="35"/>
  <c r="O40" i="35"/>
  <c r="P39" i="35" s="1"/>
  <c r="P40" i="35" s="1"/>
  <c r="Q39" i="35" s="1"/>
  <c r="Q40" i="35" s="1"/>
  <c r="N40" i="29"/>
  <c r="O39" i="29"/>
  <c r="N40" i="75"/>
  <c r="O39" i="75"/>
  <c r="R39" i="7"/>
  <c r="O40" i="7"/>
  <c r="P39" i="7" s="1"/>
  <c r="P40" i="7" s="1"/>
  <c r="Q39" i="7" s="1"/>
  <c r="Q40" i="7" s="1"/>
  <c r="N40" i="57"/>
  <c r="O39" i="57"/>
  <c r="N40" i="25"/>
  <c r="O39" i="25"/>
  <c r="N40" i="5"/>
  <c r="O39" i="5"/>
  <c r="R39" i="39"/>
  <c r="O40" i="39"/>
  <c r="P39" i="39" s="1"/>
  <c r="P40" i="39" s="1"/>
  <c r="Q39" i="39" s="1"/>
  <c r="Q40" i="39" s="1"/>
  <c r="N40" i="85"/>
  <c r="O39" i="85"/>
  <c r="O40" i="253"/>
  <c r="P39" i="253" s="1"/>
  <c r="P40" i="253" s="1"/>
  <c r="Q39" i="253" s="1"/>
  <c r="Q40" i="253" s="1"/>
  <c r="R39" i="253"/>
  <c r="O40" i="237"/>
  <c r="P39" i="237" s="1"/>
  <c r="P40" i="237" s="1"/>
  <c r="Q39" i="237" s="1"/>
  <c r="Q40" i="237" s="1"/>
  <c r="R39" i="237"/>
  <c r="O40" i="219"/>
  <c r="P39" i="219" s="1"/>
  <c r="P40" i="219" s="1"/>
  <c r="Q39" i="219" s="1"/>
  <c r="Q40" i="219" s="1"/>
  <c r="R39" i="219"/>
  <c r="N40" i="86"/>
  <c r="O39" i="86"/>
  <c r="N40" i="48"/>
  <c r="O39" i="48"/>
  <c r="N40" i="22"/>
  <c r="O39" i="22"/>
  <c r="N40" i="66"/>
  <c r="O39" i="66"/>
  <c r="N40" i="34"/>
  <c r="O39" i="34"/>
  <c r="N40" i="56"/>
  <c r="O39" i="56"/>
  <c r="N40" i="26"/>
  <c r="O39" i="26"/>
  <c r="N40" i="84"/>
  <c r="O39" i="84"/>
  <c r="N40" i="58"/>
  <c r="O39" i="58"/>
  <c r="N40" i="18"/>
  <c r="O39" i="18"/>
  <c r="R39" i="83"/>
  <c r="O40" i="83"/>
  <c r="P39" i="83" s="1"/>
  <c r="P40" i="83" s="1"/>
  <c r="Q39" i="83" s="1"/>
  <c r="Q40" i="83" s="1"/>
  <c r="R39" i="63"/>
  <c r="O40" i="63"/>
  <c r="P39" i="63" s="1"/>
  <c r="P40" i="63" s="1"/>
  <c r="Q39" i="63" s="1"/>
  <c r="Q40" i="63" s="1"/>
  <c r="R39" i="31"/>
  <c r="O40" i="31"/>
  <c r="P39" i="31" s="1"/>
  <c r="P40" i="31" s="1"/>
  <c r="Q39" i="31" s="1"/>
  <c r="Q40" i="31" s="1"/>
  <c r="N40" i="11"/>
  <c r="O39" i="11"/>
  <c r="N40" i="65"/>
  <c r="O39" i="65"/>
  <c r="N40" i="33"/>
  <c r="O39" i="33"/>
  <c r="R39" i="13"/>
  <c r="O40" i="13"/>
  <c r="P39" i="13" s="1"/>
  <c r="P40" i="13" s="1"/>
  <c r="Q39" i="13" s="1"/>
  <c r="Q40" i="13" s="1"/>
  <c r="R39" i="43"/>
  <c r="O40" i="43"/>
  <c r="P39" i="43" s="1"/>
  <c r="P40" i="43" s="1"/>
  <c r="Q39" i="43" s="1"/>
  <c r="Q40" i="43" s="1"/>
  <c r="N40" i="61"/>
  <c r="O39" i="61"/>
  <c r="N40" i="69"/>
  <c r="O39" i="69"/>
  <c r="N40" i="99"/>
  <c r="O39" i="99"/>
  <c r="N40" i="176"/>
  <c r="O39" i="176"/>
  <c r="N40" i="136"/>
  <c r="O39" i="136"/>
  <c r="N40" i="227"/>
  <c r="O39" i="227"/>
  <c r="N40" i="180"/>
  <c r="O39" i="180"/>
  <c r="N40" i="156"/>
  <c r="O39" i="156"/>
  <c r="N40" i="140"/>
  <c r="O39" i="140"/>
  <c r="N40" i="2"/>
  <c r="O39" i="2"/>
  <c r="N40" i="3"/>
  <c r="O39" i="3"/>
  <c r="N40" i="222"/>
  <c r="O39" i="222"/>
  <c r="N40" i="224"/>
  <c r="O39" i="224"/>
  <c r="N40" i="226"/>
  <c r="O39" i="226"/>
  <c r="N40" i="228"/>
  <c r="O39" i="228"/>
  <c r="R40" i="135"/>
  <c r="S39" i="135"/>
  <c r="R40" i="103"/>
  <c r="S39" i="103"/>
  <c r="R40" i="122"/>
  <c r="S39" i="122"/>
  <c r="N40" i="196"/>
  <c r="O39" i="196"/>
  <c r="R40" i="105"/>
  <c r="S39" i="105"/>
  <c r="N40" i="201"/>
  <c r="O39" i="201"/>
  <c r="R40" i="124"/>
  <c r="S39" i="124"/>
  <c r="R40" i="108"/>
  <c r="S39" i="108"/>
  <c r="N40" i="183"/>
  <c r="O39" i="183"/>
  <c r="N40" i="175"/>
  <c r="O39" i="175"/>
  <c r="N40" i="167"/>
  <c r="O39" i="167"/>
  <c r="N40" i="159"/>
  <c r="O39" i="159"/>
  <c r="N40" i="151"/>
  <c r="O39" i="151"/>
  <c r="N40" i="143"/>
  <c r="O39" i="143"/>
  <c r="N40" i="251"/>
  <c r="O39" i="251"/>
  <c r="N40" i="194"/>
  <c r="O39" i="194"/>
  <c r="N40" i="186"/>
  <c r="O39" i="186"/>
  <c r="N40" i="178"/>
  <c r="O39" i="178"/>
  <c r="N40" i="170"/>
  <c r="O39" i="170"/>
  <c r="N40" i="162"/>
  <c r="O39" i="162"/>
  <c r="N40" i="154"/>
  <c r="O39" i="154"/>
  <c r="N40" i="146"/>
  <c r="O39" i="146"/>
  <c r="N40" i="138"/>
  <c r="O39" i="138"/>
  <c r="N40" i="92"/>
  <c r="O39" i="92"/>
  <c r="N40" i="97"/>
  <c r="O39" i="97"/>
  <c r="N40" i="96"/>
  <c r="O39" i="96"/>
  <c r="N40" i="248"/>
  <c r="O39" i="248"/>
  <c r="N40" i="215"/>
  <c r="O39" i="215"/>
  <c r="N40" i="252"/>
  <c r="O39" i="252"/>
  <c r="N40" i="216"/>
  <c r="O39" i="216"/>
  <c r="N40" i="256"/>
  <c r="O39" i="256"/>
  <c r="N40" i="217"/>
  <c r="O39" i="217"/>
  <c r="N40" i="246"/>
  <c r="O39" i="246"/>
  <c r="N40" i="220"/>
  <c r="O39" i="220"/>
  <c r="N40" i="206"/>
  <c r="O39" i="206"/>
  <c r="R40" i="131"/>
  <c r="S39" i="131"/>
  <c r="R40" i="115"/>
  <c r="S39" i="115"/>
  <c r="N40" i="100"/>
  <c r="O39" i="100"/>
  <c r="R40" i="134"/>
  <c r="S39" i="134"/>
  <c r="R40" i="118"/>
  <c r="S39" i="118"/>
  <c r="R40" i="102"/>
  <c r="S39" i="102"/>
  <c r="R40" i="133"/>
  <c r="S39" i="133"/>
  <c r="R40" i="117"/>
  <c r="S39" i="117"/>
  <c r="R40" i="101"/>
  <c r="S39" i="101"/>
  <c r="N40" i="231"/>
  <c r="O39" i="231"/>
  <c r="R40" i="128"/>
  <c r="S39" i="128"/>
  <c r="R40" i="112"/>
  <c r="S39" i="112"/>
  <c r="N40" i="193"/>
  <c r="O39" i="193"/>
  <c r="N40" i="185"/>
  <c r="O39" i="185"/>
  <c r="N40" i="177"/>
  <c r="O39" i="177"/>
  <c r="N40" i="169"/>
  <c r="O39" i="169"/>
  <c r="N40" i="161"/>
  <c r="O39" i="161"/>
  <c r="N40" i="153"/>
  <c r="O39" i="153"/>
  <c r="N40" i="145"/>
  <c r="O39" i="145"/>
  <c r="N40" i="137"/>
  <c r="O39" i="137"/>
  <c r="N40" i="241" l="1"/>
  <c r="O39" i="241"/>
  <c r="N40" i="233"/>
  <c r="O39" i="233"/>
  <c r="O40" i="137"/>
  <c r="P39" i="137" s="1"/>
  <c r="P40" i="137" s="1"/>
  <c r="Q39" i="137" s="1"/>
  <c r="Q40" i="137" s="1"/>
  <c r="R39" i="137"/>
  <c r="O40" i="153"/>
  <c r="P39" i="153" s="1"/>
  <c r="P40" i="153" s="1"/>
  <c r="Q39" i="153" s="1"/>
  <c r="Q40" i="153" s="1"/>
  <c r="R39" i="153"/>
  <c r="O40" i="169"/>
  <c r="P39" i="169" s="1"/>
  <c r="P40" i="169" s="1"/>
  <c r="Q39" i="169" s="1"/>
  <c r="Q40" i="169" s="1"/>
  <c r="R39" i="169"/>
  <c r="O40" i="185"/>
  <c r="P39" i="185" s="1"/>
  <c r="P40" i="185" s="1"/>
  <c r="Q39" i="185" s="1"/>
  <c r="Q40" i="185" s="1"/>
  <c r="R39" i="185"/>
  <c r="S40" i="112"/>
  <c r="T39" i="112" s="1"/>
  <c r="T40" i="112" s="1"/>
  <c r="U39" i="112" s="1"/>
  <c r="U40" i="112" s="1"/>
  <c r="V40" i="112" s="1"/>
  <c r="W40" i="112" s="1"/>
  <c r="V39" i="112"/>
  <c r="O40" i="231"/>
  <c r="P39" i="231" s="1"/>
  <c r="P40" i="231" s="1"/>
  <c r="Q39" i="231" s="1"/>
  <c r="Q40" i="231" s="1"/>
  <c r="R39" i="231"/>
  <c r="S40" i="117"/>
  <c r="T39" i="117" s="1"/>
  <c r="T40" i="117" s="1"/>
  <c r="U39" i="117" s="1"/>
  <c r="U40" i="117" s="1"/>
  <c r="V40" i="117" s="1"/>
  <c r="W40" i="117" s="1"/>
  <c r="V39" i="117"/>
  <c r="S40" i="102"/>
  <c r="T39" i="102" s="1"/>
  <c r="T40" i="102" s="1"/>
  <c r="U39" i="102" s="1"/>
  <c r="U40" i="102" s="1"/>
  <c r="V40" i="102" s="1"/>
  <c r="W40" i="102" s="1"/>
  <c r="V39" i="102"/>
  <c r="S40" i="134"/>
  <c r="T39" i="134" s="1"/>
  <c r="T40" i="134" s="1"/>
  <c r="U39" i="134" s="1"/>
  <c r="U40" i="134" s="1"/>
  <c r="V40" i="134" s="1"/>
  <c r="W40" i="134" s="1"/>
  <c r="V39" i="134"/>
  <c r="S40" i="115"/>
  <c r="T39" i="115" s="1"/>
  <c r="T40" i="115" s="1"/>
  <c r="U39" i="115" s="1"/>
  <c r="U40" i="115" s="1"/>
  <c r="V40" i="115" s="1"/>
  <c r="W40" i="115" s="1"/>
  <c r="V39" i="115"/>
  <c r="O40" i="206"/>
  <c r="P39" i="206" s="1"/>
  <c r="P40" i="206" s="1"/>
  <c r="Q39" i="206" s="1"/>
  <c r="Q40" i="206" s="1"/>
  <c r="R39" i="206"/>
  <c r="O40" i="246"/>
  <c r="P39" i="246" s="1"/>
  <c r="P40" i="246" s="1"/>
  <c r="Q39" i="246" s="1"/>
  <c r="Q40" i="246" s="1"/>
  <c r="R39" i="246"/>
  <c r="O40" i="256"/>
  <c r="P39" i="256" s="1"/>
  <c r="P40" i="256" s="1"/>
  <c r="Q39" i="256" s="1"/>
  <c r="Q40" i="256" s="1"/>
  <c r="R39" i="256"/>
  <c r="O40" i="252"/>
  <c r="P39" i="252" s="1"/>
  <c r="P40" i="252" s="1"/>
  <c r="Q39" i="252" s="1"/>
  <c r="Q40" i="252" s="1"/>
  <c r="R39" i="252"/>
  <c r="O40" i="248"/>
  <c r="P39" i="248" s="1"/>
  <c r="P40" i="248" s="1"/>
  <c r="Q39" i="248" s="1"/>
  <c r="Q40" i="248" s="1"/>
  <c r="R39" i="248"/>
  <c r="O40" i="97"/>
  <c r="P39" i="97" s="1"/>
  <c r="P40" i="97" s="1"/>
  <c r="Q39" i="97" s="1"/>
  <c r="Q40" i="97" s="1"/>
  <c r="R39" i="97"/>
  <c r="O40" i="138"/>
  <c r="P39" i="138" s="1"/>
  <c r="P40" i="138" s="1"/>
  <c r="Q39" i="138" s="1"/>
  <c r="Q40" i="138" s="1"/>
  <c r="R39" i="138"/>
  <c r="O40" i="154"/>
  <c r="P39" i="154" s="1"/>
  <c r="P40" i="154" s="1"/>
  <c r="Q39" i="154" s="1"/>
  <c r="Q40" i="154" s="1"/>
  <c r="R39" i="154"/>
  <c r="O40" i="170"/>
  <c r="P39" i="170" s="1"/>
  <c r="P40" i="170" s="1"/>
  <c r="Q39" i="170" s="1"/>
  <c r="Q40" i="170" s="1"/>
  <c r="R39" i="170"/>
  <c r="O40" i="186"/>
  <c r="P39" i="186" s="1"/>
  <c r="P40" i="186" s="1"/>
  <c r="Q39" i="186" s="1"/>
  <c r="Q40" i="186" s="1"/>
  <c r="R39" i="186"/>
  <c r="O40" i="251"/>
  <c r="P39" i="251" s="1"/>
  <c r="P40" i="251" s="1"/>
  <c r="Q39" i="251" s="1"/>
  <c r="Q40" i="251" s="1"/>
  <c r="R39" i="251"/>
  <c r="O40" i="151"/>
  <c r="P39" i="151" s="1"/>
  <c r="P40" i="151" s="1"/>
  <c r="Q39" i="151" s="1"/>
  <c r="Q40" i="151" s="1"/>
  <c r="R39" i="151"/>
  <c r="O40" i="167"/>
  <c r="P39" i="167" s="1"/>
  <c r="P40" i="167" s="1"/>
  <c r="Q39" i="167" s="1"/>
  <c r="Q40" i="167" s="1"/>
  <c r="R39" i="167"/>
  <c r="O40" i="183"/>
  <c r="P39" i="183" s="1"/>
  <c r="P40" i="183" s="1"/>
  <c r="Q39" i="183" s="1"/>
  <c r="Q40" i="183" s="1"/>
  <c r="R39" i="183"/>
  <c r="S40" i="124"/>
  <c r="T39" i="124" s="1"/>
  <c r="T40" i="124" s="1"/>
  <c r="U39" i="124" s="1"/>
  <c r="U40" i="124" s="1"/>
  <c r="V40" i="124" s="1"/>
  <c r="W40" i="124" s="1"/>
  <c r="V39" i="124"/>
  <c r="S40" i="105"/>
  <c r="T39" i="105" s="1"/>
  <c r="T40" i="105" s="1"/>
  <c r="U39" i="105" s="1"/>
  <c r="U40" i="105" s="1"/>
  <c r="V40" i="105" s="1"/>
  <c r="W40" i="105" s="1"/>
  <c r="V39" i="105"/>
  <c r="S40" i="122"/>
  <c r="T39" i="122" s="1"/>
  <c r="T40" i="122" s="1"/>
  <c r="U39" i="122" s="1"/>
  <c r="U40" i="122" s="1"/>
  <c r="V40" i="122" s="1"/>
  <c r="W40" i="122" s="1"/>
  <c r="V39" i="122"/>
  <c r="S40" i="135"/>
  <c r="T39" i="135" s="1"/>
  <c r="T40" i="135" s="1"/>
  <c r="U39" i="135" s="1"/>
  <c r="U40" i="135" s="1"/>
  <c r="V40" i="135" s="1"/>
  <c r="W40" i="135" s="1"/>
  <c r="V39" i="135"/>
  <c r="O40" i="226"/>
  <c r="P39" i="226" s="1"/>
  <c r="P40" i="226" s="1"/>
  <c r="Q39" i="226" s="1"/>
  <c r="Q40" i="226" s="1"/>
  <c r="R39" i="226"/>
  <c r="O40" i="222"/>
  <c r="P39" i="222" s="1"/>
  <c r="P40" i="222" s="1"/>
  <c r="Q39" i="222" s="1"/>
  <c r="Q40" i="222" s="1"/>
  <c r="R39" i="222"/>
  <c r="O40" i="2"/>
  <c r="P39" i="2" s="1"/>
  <c r="P40" i="2" s="1"/>
  <c r="Q39" i="2" s="1"/>
  <c r="Q40" i="2" s="1"/>
  <c r="R39" i="2"/>
  <c r="O40" i="156"/>
  <c r="P39" i="156" s="1"/>
  <c r="P40" i="156" s="1"/>
  <c r="Q39" i="156" s="1"/>
  <c r="Q40" i="156" s="1"/>
  <c r="R39" i="156"/>
  <c r="O40" i="227"/>
  <c r="P39" i="227" s="1"/>
  <c r="P40" i="227" s="1"/>
  <c r="Q39" i="227" s="1"/>
  <c r="Q40" i="227" s="1"/>
  <c r="R39" i="227"/>
  <c r="O40" i="176"/>
  <c r="P39" i="176" s="1"/>
  <c r="P40" i="176" s="1"/>
  <c r="Q39" i="176" s="1"/>
  <c r="Q40" i="176" s="1"/>
  <c r="R39" i="176"/>
  <c r="R39" i="69"/>
  <c r="O40" i="69"/>
  <c r="P39" i="69" s="1"/>
  <c r="P40" i="69" s="1"/>
  <c r="Q39" i="69" s="1"/>
  <c r="Q40" i="69" s="1"/>
  <c r="R40" i="43"/>
  <c r="S39" i="43"/>
  <c r="R39" i="33"/>
  <c r="O40" i="33"/>
  <c r="P39" i="33" s="1"/>
  <c r="P40" i="33" s="1"/>
  <c r="Q39" i="33" s="1"/>
  <c r="Q40" i="33" s="1"/>
  <c r="R39" i="11"/>
  <c r="O40" i="11"/>
  <c r="P39" i="11" s="1"/>
  <c r="P40" i="11" s="1"/>
  <c r="Q39" i="11" s="1"/>
  <c r="Q40" i="11" s="1"/>
  <c r="R40" i="63"/>
  <c r="S39" i="63"/>
  <c r="R39" i="18"/>
  <c r="O40" i="18"/>
  <c r="P39" i="18" s="1"/>
  <c r="P40" i="18" s="1"/>
  <c r="Q39" i="18" s="1"/>
  <c r="Q40" i="18" s="1"/>
  <c r="R39" i="84"/>
  <c r="O40" i="84"/>
  <c r="P39" i="84" s="1"/>
  <c r="P40" i="84" s="1"/>
  <c r="Q39" i="84" s="1"/>
  <c r="Q40" i="84" s="1"/>
  <c r="R39" i="56"/>
  <c r="O40" i="56"/>
  <c r="P39" i="56" s="1"/>
  <c r="P40" i="56" s="1"/>
  <c r="Q39" i="56" s="1"/>
  <c r="Q40" i="56" s="1"/>
  <c r="R39" i="66"/>
  <c r="O40" i="66"/>
  <c r="P39" i="66" s="1"/>
  <c r="P40" i="66" s="1"/>
  <c r="Q39" i="66" s="1"/>
  <c r="Q40" i="66" s="1"/>
  <c r="R39" i="48"/>
  <c r="O40" i="48"/>
  <c r="P39" i="48" s="1"/>
  <c r="P40" i="48" s="1"/>
  <c r="Q39" i="48" s="1"/>
  <c r="Q40" i="48" s="1"/>
  <c r="R40" i="39"/>
  <c r="S39" i="39"/>
  <c r="R39" i="25"/>
  <c r="O40" i="25"/>
  <c r="P39" i="25" s="1"/>
  <c r="P40" i="25" s="1"/>
  <c r="Q39" i="25" s="1"/>
  <c r="Q40" i="25" s="1"/>
  <c r="R40" i="7"/>
  <c r="S39" i="7"/>
  <c r="R39" i="29"/>
  <c r="O40" i="29"/>
  <c r="P39" i="29" s="1"/>
  <c r="P40" i="29" s="1"/>
  <c r="Q39" i="29" s="1"/>
  <c r="Q40" i="29" s="1"/>
  <c r="R40" i="59"/>
  <c r="S39" i="59"/>
  <c r="R39" i="28"/>
  <c r="O40" i="28"/>
  <c r="P39" i="28" s="1"/>
  <c r="P40" i="28" s="1"/>
  <c r="Q39" i="28" s="1"/>
  <c r="Q40" i="28" s="1"/>
  <c r="R39" i="38"/>
  <c r="O40" i="38"/>
  <c r="P39" i="38" s="1"/>
  <c r="P40" i="38" s="1"/>
  <c r="Q39" i="38" s="1"/>
  <c r="Q40" i="38" s="1"/>
  <c r="R39" i="36"/>
  <c r="O40" i="36"/>
  <c r="P39" i="36" s="1"/>
  <c r="P40" i="36" s="1"/>
  <c r="Q39" i="36" s="1"/>
  <c r="Q40" i="36" s="1"/>
  <c r="R39" i="6"/>
  <c r="O40" i="6"/>
  <c r="P39" i="6" s="1"/>
  <c r="P40" i="6" s="1"/>
  <c r="Q39" i="6" s="1"/>
  <c r="Q40" i="6" s="1"/>
  <c r="R39" i="62"/>
  <c r="O40" i="62"/>
  <c r="P39" i="62" s="1"/>
  <c r="P40" i="62" s="1"/>
  <c r="Q39" i="62" s="1"/>
  <c r="Q40" i="62" s="1"/>
  <c r="O40" i="204"/>
  <c r="P39" i="204" s="1"/>
  <c r="P40" i="204" s="1"/>
  <c r="Q39" i="204" s="1"/>
  <c r="Q40" i="204" s="1"/>
  <c r="R39" i="204"/>
  <c r="S40" i="127"/>
  <c r="T39" i="127" s="1"/>
  <c r="T40" i="127" s="1"/>
  <c r="U39" i="127" s="1"/>
  <c r="U40" i="127" s="1"/>
  <c r="V40" i="127" s="1"/>
  <c r="W40" i="127" s="1"/>
  <c r="V39" i="127"/>
  <c r="O40" i="213"/>
  <c r="P39" i="213" s="1"/>
  <c r="P40" i="213" s="1"/>
  <c r="Q39" i="213" s="1"/>
  <c r="Q40" i="213" s="1"/>
  <c r="R39" i="213"/>
  <c r="O40" i="238"/>
  <c r="P39" i="238" s="1"/>
  <c r="P40" i="238" s="1"/>
  <c r="Q39" i="238" s="1"/>
  <c r="Q40" i="238" s="1"/>
  <c r="R39" i="238"/>
  <c r="O40" i="152"/>
  <c r="P39" i="152" s="1"/>
  <c r="P40" i="152" s="1"/>
  <c r="Q39" i="152" s="1"/>
  <c r="Q40" i="152" s="1"/>
  <c r="R39" i="152"/>
  <c r="O40" i="243"/>
  <c r="P39" i="243" s="1"/>
  <c r="P40" i="243" s="1"/>
  <c r="Q39" i="243" s="1"/>
  <c r="Q40" i="243" s="1"/>
  <c r="R39" i="243"/>
  <c r="O40" i="149"/>
  <c r="P39" i="149" s="1"/>
  <c r="P40" i="149" s="1"/>
  <c r="Q39" i="149" s="1"/>
  <c r="Q40" i="149" s="1"/>
  <c r="R39" i="149"/>
  <c r="O40" i="165"/>
  <c r="P39" i="165" s="1"/>
  <c r="P40" i="165" s="1"/>
  <c r="Q39" i="165" s="1"/>
  <c r="Q40" i="165" s="1"/>
  <c r="R39" i="165"/>
  <c r="O40" i="181"/>
  <c r="P39" i="181" s="1"/>
  <c r="P40" i="181" s="1"/>
  <c r="Q39" i="181" s="1"/>
  <c r="Q40" i="181" s="1"/>
  <c r="R39" i="181"/>
  <c r="S40" i="104"/>
  <c r="T39" i="104" s="1"/>
  <c r="T40" i="104" s="1"/>
  <c r="U39" i="104" s="1"/>
  <c r="U40" i="104" s="1"/>
  <c r="V40" i="104" s="1"/>
  <c r="W40" i="104" s="1"/>
  <c r="V39" i="104"/>
  <c r="O40" i="197"/>
  <c r="P39" i="197" s="1"/>
  <c r="P40" i="197" s="1"/>
  <c r="Q39" i="197" s="1"/>
  <c r="Q40" i="197" s="1"/>
  <c r="R39" i="197"/>
  <c r="S40" i="109"/>
  <c r="T39" i="109" s="1"/>
  <c r="T40" i="109" s="1"/>
  <c r="U39" i="109" s="1"/>
  <c r="U40" i="109" s="1"/>
  <c r="V40" i="109" s="1"/>
  <c r="W40" i="109" s="1"/>
  <c r="V39" i="109"/>
  <c r="O40" i="200"/>
  <c r="P39" i="200" s="1"/>
  <c r="P40" i="200" s="1"/>
  <c r="Q39" i="200" s="1"/>
  <c r="Q40" i="200" s="1"/>
  <c r="R39" i="200"/>
  <c r="S40" i="126"/>
  <c r="T39" i="126" s="1"/>
  <c r="T40" i="126" s="1"/>
  <c r="U39" i="126" s="1"/>
  <c r="U40" i="126" s="1"/>
  <c r="V40" i="126" s="1"/>
  <c r="W40" i="126" s="1"/>
  <c r="V39" i="126"/>
  <c r="S40" i="107"/>
  <c r="T39" i="107" s="1"/>
  <c r="T40" i="107" s="1"/>
  <c r="U39" i="107" s="1"/>
  <c r="U40" i="107" s="1"/>
  <c r="V40" i="107" s="1"/>
  <c r="W40" i="107" s="1"/>
  <c r="V39" i="107"/>
  <c r="O40" i="198"/>
  <c r="P39" i="198" s="1"/>
  <c r="P40" i="198" s="1"/>
  <c r="Q39" i="198" s="1"/>
  <c r="Q40" i="198" s="1"/>
  <c r="R39" i="198"/>
  <c r="O40" i="230"/>
  <c r="P39" i="230" s="1"/>
  <c r="P40" i="230" s="1"/>
  <c r="Q39" i="230" s="1"/>
  <c r="Q40" i="230" s="1"/>
  <c r="R39" i="230"/>
  <c r="O40" i="240"/>
  <c r="P39" i="240" s="1"/>
  <c r="P40" i="240" s="1"/>
  <c r="Q39" i="240" s="1"/>
  <c r="Q40" i="240" s="1"/>
  <c r="R39" i="240"/>
  <c r="O40" i="236"/>
  <c r="P39" i="236" s="1"/>
  <c r="P40" i="236" s="1"/>
  <c r="Q39" i="236" s="1"/>
  <c r="Q40" i="236" s="1"/>
  <c r="R39" i="236"/>
  <c r="O40" i="232"/>
  <c r="P39" i="232" s="1"/>
  <c r="P40" i="232" s="1"/>
  <c r="Q39" i="232" s="1"/>
  <c r="Q40" i="232" s="1"/>
  <c r="R39" i="232"/>
  <c r="O40" i="91"/>
  <c r="P39" i="91" s="1"/>
  <c r="P40" i="91" s="1"/>
  <c r="Q39" i="91" s="1"/>
  <c r="Q40" i="91" s="1"/>
  <c r="R39" i="91"/>
  <c r="O40" i="142"/>
  <c r="P39" i="142" s="1"/>
  <c r="P40" i="142" s="1"/>
  <c r="Q39" i="142" s="1"/>
  <c r="Q40" i="142" s="1"/>
  <c r="R39" i="142"/>
  <c r="O40" i="158"/>
  <c r="P39" i="158" s="1"/>
  <c r="P40" i="158" s="1"/>
  <c r="Q39" i="158" s="1"/>
  <c r="Q40" i="158" s="1"/>
  <c r="R39" i="158"/>
  <c r="O40" i="174"/>
  <c r="P39" i="174" s="1"/>
  <c r="P40" i="174" s="1"/>
  <c r="Q39" i="174" s="1"/>
  <c r="Q40" i="174" s="1"/>
  <c r="R39" i="174"/>
  <c r="O40" i="190"/>
  <c r="P39" i="190" s="1"/>
  <c r="P40" i="190" s="1"/>
  <c r="Q39" i="190" s="1"/>
  <c r="Q40" i="190" s="1"/>
  <c r="R39" i="190"/>
  <c r="O40" i="235"/>
  <c r="P39" i="235" s="1"/>
  <c r="P40" i="235" s="1"/>
  <c r="Q39" i="235" s="1"/>
  <c r="Q40" i="235" s="1"/>
  <c r="R39" i="235"/>
  <c r="O40" i="147"/>
  <c r="P39" i="147" s="1"/>
  <c r="P40" i="147" s="1"/>
  <c r="Q39" i="147" s="1"/>
  <c r="Q40" i="147" s="1"/>
  <c r="R39" i="147"/>
  <c r="O40" i="163"/>
  <c r="P39" i="163" s="1"/>
  <c r="P40" i="163" s="1"/>
  <c r="Q39" i="163" s="1"/>
  <c r="Q40" i="163" s="1"/>
  <c r="R39" i="163"/>
  <c r="O40" i="179"/>
  <c r="P39" i="179" s="1"/>
  <c r="P40" i="179" s="1"/>
  <c r="Q39" i="179" s="1"/>
  <c r="Q40" i="179" s="1"/>
  <c r="R39" i="179"/>
  <c r="O40" i="195"/>
  <c r="P39" i="195" s="1"/>
  <c r="P40" i="195" s="1"/>
  <c r="Q39" i="195" s="1"/>
  <c r="Q40" i="195" s="1"/>
  <c r="R39" i="195"/>
  <c r="S40" i="132"/>
  <c r="T39" i="132" s="1"/>
  <c r="T40" i="132" s="1"/>
  <c r="U39" i="132" s="1"/>
  <c r="U40" i="132" s="1"/>
  <c r="V40" i="132" s="1"/>
  <c r="W40" i="132" s="1"/>
  <c r="V39" i="132"/>
  <c r="O40" i="255"/>
  <c r="P39" i="255" s="1"/>
  <c r="P40" i="255" s="1"/>
  <c r="Q39" i="255" s="1"/>
  <c r="Q40" i="255" s="1"/>
  <c r="R39" i="255"/>
  <c r="S40" i="129"/>
  <c r="T39" i="129" s="1"/>
  <c r="T40" i="129" s="1"/>
  <c r="U39" i="129" s="1"/>
  <c r="U40" i="129" s="1"/>
  <c r="V40" i="129" s="1"/>
  <c r="W40" i="129" s="1"/>
  <c r="V39" i="129"/>
  <c r="S40" i="130"/>
  <c r="T39" i="130" s="1"/>
  <c r="T40" i="130" s="1"/>
  <c r="U39" i="130" s="1"/>
  <c r="U40" i="130" s="1"/>
  <c r="V40" i="130" s="1"/>
  <c r="W40" i="130" s="1"/>
  <c r="V39" i="130"/>
  <c r="O40" i="202"/>
  <c r="P39" i="202" s="1"/>
  <c r="P40" i="202" s="1"/>
  <c r="Q39" i="202" s="1"/>
  <c r="Q40" i="202" s="1"/>
  <c r="R39" i="202"/>
  <c r="O40" i="212"/>
  <c r="P39" i="212" s="1"/>
  <c r="P40" i="212" s="1"/>
  <c r="Q39" i="212" s="1"/>
  <c r="Q40" i="212" s="1"/>
  <c r="R39" i="212"/>
  <c r="O40" i="144"/>
  <c r="P39" i="144" s="1"/>
  <c r="P40" i="144" s="1"/>
  <c r="Q39" i="144" s="1"/>
  <c r="Q40" i="144" s="1"/>
  <c r="R39" i="144"/>
  <c r="R39" i="45"/>
  <c r="O40" i="45"/>
  <c r="P39" i="45" s="1"/>
  <c r="P40" i="45" s="1"/>
  <c r="Q39" i="45" s="1"/>
  <c r="Q40" i="45" s="1"/>
  <c r="R40" i="67"/>
  <c r="S39" i="67"/>
  <c r="R39" i="49"/>
  <c r="O40" i="49"/>
  <c r="P39" i="49" s="1"/>
  <c r="P40" i="49" s="1"/>
  <c r="Q39" i="49" s="1"/>
  <c r="Q40" i="49" s="1"/>
  <c r="R39" i="27"/>
  <c r="O40" i="27"/>
  <c r="P39" i="27" s="1"/>
  <c r="P40" i="27" s="1"/>
  <c r="Q39" i="27" s="1"/>
  <c r="Q40" i="27" s="1"/>
  <c r="R40" i="47"/>
  <c r="S39" i="47"/>
  <c r="R39" i="42"/>
  <c r="O40" i="42"/>
  <c r="P39" i="42" s="1"/>
  <c r="P40" i="42" s="1"/>
  <c r="Q39" i="42" s="1"/>
  <c r="Q40" i="42" s="1"/>
  <c r="R39" i="12"/>
  <c r="O40" i="12"/>
  <c r="P39" i="12" s="1"/>
  <c r="P40" i="12" s="1"/>
  <c r="Q39" i="12" s="1"/>
  <c r="Q40" i="12" s="1"/>
  <c r="R39" i="78"/>
  <c r="O40" i="78"/>
  <c r="P39" i="78" s="1"/>
  <c r="P40" i="78" s="1"/>
  <c r="Q39" i="78" s="1"/>
  <c r="Q40" i="78" s="1"/>
  <c r="R39" i="50"/>
  <c r="O40" i="50"/>
  <c r="P39" i="50" s="1"/>
  <c r="P40" i="50" s="1"/>
  <c r="Q39" i="50" s="1"/>
  <c r="Q40" i="50" s="1"/>
  <c r="R39" i="8"/>
  <c r="O40" i="8"/>
  <c r="P39" i="8" s="1"/>
  <c r="P40" i="8" s="1"/>
  <c r="Q39" i="8" s="1"/>
  <c r="Q40" i="8" s="1"/>
  <c r="R39" i="64"/>
  <c r="O40" i="64"/>
  <c r="P39" i="64" s="1"/>
  <c r="P40" i="64" s="1"/>
  <c r="Q39" i="64" s="1"/>
  <c r="Q40" i="64" s="1"/>
  <c r="R39" i="15"/>
  <c r="O40" i="15"/>
  <c r="P39" i="15" s="1"/>
  <c r="P40" i="15" s="1"/>
  <c r="Q39" i="15" s="1"/>
  <c r="Q40" i="15" s="1"/>
  <c r="R40" i="17"/>
  <c r="S39" i="17"/>
  <c r="R39" i="73"/>
  <c r="O40" i="73"/>
  <c r="P39" i="73" s="1"/>
  <c r="P40" i="73" s="1"/>
  <c r="Q39" i="73" s="1"/>
  <c r="Q40" i="73" s="1"/>
  <c r="R39" i="9"/>
  <c r="O40" i="9"/>
  <c r="P39" i="9" s="1"/>
  <c r="P40" i="9" s="1"/>
  <c r="Q39" i="9" s="1"/>
  <c r="Q40" i="9" s="1"/>
  <c r="R40" i="51"/>
  <c r="S39" i="51"/>
  <c r="R39" i="16"/>
  <c r="O40" i="16"/>
  <c r="P39" i="16" s="1"/>
  <c r="P40" i="16" s="1"/>
  <c r="Q39" i="16" s="1"/>
  <c r="Q40" i="16" s="1"/>
  <c r="R39" i="82"/>
  <c r="O40" i="82"/>
  <c r="P39" i="82" s="1"/>
  <c r="P40" i="82" s="1"/>
  <c r="Q39" i="82" s="1"/>
  <c r="Q40" i="82" s="1"/>
  <c r="R39" i="54"/>
  <c r="O40" i="54"/>
  <c r="P39" i="54" s="1"/>
  <c r="P40" i="54" s="1"/>
  <c r="Q39" i="54" s="1"/>
  <c r="Q40" i="54" s="1"/>
  <c r="R39" i="24"/>
  <c r="O40" i="24"/>
  <c r="P39" i="24" s="1"/>
  <c r="P40" i="24" s="1"/>
  <c r="Q39" i="24" s="1"/>
  <c r="Q40" i="24" s="1"/>
  <c r="R39" i="20"/>
  <c r="O40" i="20"/>
  <c r="P39" i="20" s="1"/>
  <c r="P40" i="20" s="1"/>
  <c r="Q39" i="20" s="1"/>
  <c r="Q40" i="20" s="1"/>
  <c r="R39" i="74"/>
  <c r="O40" i="74"/>
  <c r="P39" i="74" s="1"/>
  <c r="P40" i="74" s="1"/>
  <c r="Q39" i="74" s="1"/>
  <c r="Q40" i="74" s="1"/>
  <c r="O40" i="239"/>
  <c r="P39" i="239" s="1"/>
  <c r="P40" i="239" s="1"/>
  <c r="Q39" i="239" s="1"/>
  <c r="Q40" i="239" s="1"/>
  <c r="R39" i="239"/>
  <c r="S40" i="106"/>
  <c r="T39" i="106" s="1"/>
  <c r="T40" i="106" s="1"/>
  <c r="U39" i="106" s="1"/>
  <c r="U40" i="106" s="1"/>
  <c r="V40" i="106" s="1"/>
  <c r="W40" i="106" s="1"/>
  <c r="V39" i="106"/>
  <c r="S40" i="119"/>
  <c r="T39" i="119" s="1"/>
  <c r="T40" i="119" s="1"/>
  <c r="U39" i="119" s="1"/>
  <c r="U40" i="119" s="1"/>
  <c r="V40" i="119" s="1"/>
  <c r="W40" i="119" s="1"/>
  <c r="V39" i="119"/>
  <c r="O40" i="205"/>
  <c r="P39" i="205" s="1"/>
  <c r="P40" i="205" s="1"/>
  <c r="Q39" i="205" s="1"/>
  <c r="Q40" i="205" s="1"/>
  <c r="R39" i="205"/>
  <c r="O40" i="254"/>
  <c r="P39" i="254" s="1"/>
  <c r="P40" i="254" s="1"/>
  <c r="Q39" i="254" s="1"/>
  <c r="Q40" i="254" s="1"/>
  <c r="R39" i="254"/>
  <c r="R39" i="89"/>
  <c r="O40" i="89"/>
  <c r="P39" i="89" s="1"/>
  <c r="P40" i="89" s="1"/>
  <c r="Q39" i="89" s="1"/>
  <c r="Q40" i="89" s="1"/>
  <c r="O40" i="148"/>
  <c r="P39" i="148" s="1"/>
  <c r="P40" i="148" s="1"/>
  <c r="Q39" i="148" s="1"/>
  <c r="Q40" i="148" s="1"/>
  <c r="R39" i="148"/>
  <c r="O40" i="172"/>
  <c r="P39" i="172" s="1"/>
  <c r="P40" i="172" s="1"/>
  <c r="Q39" i="172" s="1"/>
  <c r="Q40" i="172" s="1"/>
  <c r="R39" i="172"/>
  <c r="O40" i="1"/>
  <c r="P39" i="1" s="1"/>
  <c r="P40" i="1" s="1"/>
  <c r="Q39" i="1" s="1"/>
  <c r="Q40" i="1" s="1"/>
  <c r="R39" i="1"/>
  <c r="O40" i="90"/>
  <c r="P39" i="90" s="1"/>
  <c r="P40" i="90" s="1"/>
  <c r="Q39" i="90" s="1"/>
  <c r="Q40" i="90" s="1"/>
  <c r="R39" i="90"/>
  <c r="O40" i="184"/>
  <c r="P39" i="184" s="1"/>
  <c r="P40" i="184" s="1"/>
  <c r="Q39" i="184" s="1"/>
  <c r="Q40" i="184" s="1"/>
  <c r="R39" i="184"/>
  <c r="R40" i="219"/>
  <c r="S39" i="219"/>
  <c r="R40" i="245"/>
  <c r="S39" i="245"/>
  <c r="R40" i="257"/>
  <c r="S39" i="257"/>
  <c r="R40" i="253"/>
  <c r="S39" i="253"/>
  <c r="O40" i="145"/>
  <c r="P39" i="145" s="1"/>
  <c r="P40" i="145" s="1"/>
  <c r="Q39" i="145" s="1"/>
  <c r="Q40" i="145" s="1"/>
  <c r="R39" i="145"/>
  <c r="O40" i="161"/>
  <c r="P39" i="161" s="1"/>
  <c r="P40" i="161" s="1"/>
  <c r="Q39" i="161" s="1"/>
  <c r="Q40" i="161" s="1"/>
  <c r="R39" i="161"/>
  <c r="O40" i="177"/>
  <c r="P39" i="177" s="1"/>
  <c r="P40" i="177" s="1"/>
  <c r="Q39" i="177" s="1"/>
  <c r="Q40" i="177" s="1"/>
  <c r="R39" i="177"/>
  <c r="O40" i="193"/>
  <c r="P39" i="193" s="1"/>
  <c r="P40" i="193" s="1"/>
  <c r="Q39" i="193" s="1"/>
  <c r="Q40" i="193" s="1"/>
  <c r="R39" i="193"/>
  <c r="S40" i="128"/>
  <c r="T39" i="128" s="1"/>
  <c r="T40" i="128" s="1"/>
  <c r="U39" i="128" s="1"/>
  <c r="U40" i="128" s="1"/>
  <c r="V40" i="128" s="1"/>
  <c r="W40" i="128" s="1"/>
  <c r="V39" i="128"/>
  <c r="S40" i="101"/>
  <c r="T39" i="101" s="1"/>
  <c r="T40" i="101" s="1"/>
  <c r="U39" i="101" s="1"/>
  <c r="U40" i="101" s="1"/>
  <c r="V40" i="101" s="1"/>
  <c r="W40" i="101" s="1"/>
  <c r="V39" i="101"/>
  <c r="S40" i="133"/>
  <c r="T39" i="133" s="1"/>
  <c r="T40" i="133" s="1"/>
  <c r="U39" i="133" s="1"/>
  <c r="U40" i="133" s="1"/>
  <c r="V40" i="133" s="1"/>
  <c r="W40" i="133" s="1"/>
  <c r="V39" i="133"/>
  <c r="S40" i="118"/>
  <c r="T39" i="118" s="1"/>
  <c r="T40" i="118" s="1"/>
  <c r="U39" i="118" s="1"/>
  <c r="U40" i="118" s="1"/>
  <c r="V40" i="118" s="1"/>
  <c r="W40" i="118" s="1"/>
  <c r="V39" i="118"/>
  <c r="O40" i="100"/>
  <c r="P39" i="100" s="1"/>
  <c r="P40" i="100" s="1"/>
  <c r="Q39" i="100" s="1"/>
  <c r="Q40" i="100" s="1"/>
  <c r="R39" i="100"/>
  <c r="S40" i="131"/>
  <c r="T39" i="131" s="1"/>
  <c r="T40" i="131" s="1"/>
  <c r="U39" i="131" s="1"/>
  <c r="U40" i="131" s="1"/>
  <c r="V40" i="131" s="1"/>
  <c r="W40" i="131" s="1"/>
  <c r="V39" i="131"/>
  <c r="O40" i="220"/>
  <c r="P39" i="220" s="1"/>
  <c r="P40" i="220" s="1"/>
  <c r="Q39" i="220" s="1"/>
  <c r="Q40" i="220" s="1"/>
  <c r="R39" i="220"/>
  <c r="O40" i="217"/>
  <c r="P39" i="217" s="1"/>
  <c r="P40" i="217" s="1"/>
  <c r="Q39" i="217" s="1"/>
  <c r="Q40" i="217" s="1"/>
  <c r="R39" i="217"/>
  <c r="O40" i="216"/>
  <c r="P39" i="216" s="1"/>
  <c r="P40" i="216" s="1"/>
  <c r="Q39" i="216" s="1"/>
  <c r="Q40" i="216" s="1"/>
  <c r="R39" i="216"/>
  <c r="O40" i="215"/>
  <c r="P39" i="215" s="1"/>
  <c r="P40" i="215" s="1"/>
  <c r="Q39" i="215" s="1"/>
  <c r="Q40" i="215" s="1"/>
  <c r="R39" i="215"/>
  <c r="O40" i="96"/>
  <c r="P39" i="96" s="1"/>
  <c r="P40" i="96" s="1"/>
  <c r="Q39" i="96" s="1"/>
  <c r="Q40" i="96" s="1"/>
  <c r="R39" i="96"/>
  <c r="O40" i="92"/>
  <c r="P39" i="92" s="1"/>
  <c r="P40" i="92" s="1"/>
  <c r="Q39" i="92" s="1"/>
  <c r="Q40" i="92" s="1"/>
  <c r="R39" i="92"/>
  <c r="O40" i="146"/>
  <c r="P39" i="146" s="1"/>
  <c r="P40" i="146" s="1"/>
  <c r="Q39" i="146" s="1"/>
  <c r="Q40" i="146" s="1"/>
  <c r="R39" i="146"/>
  <c r="O40" i="162"/>
  <c r="P39" i="162" s="1"/>
  <c r="P40" i="162" s="1"/>
  <c r="Q39" i="162" s="1"/>
  <c r="Q40" i="162" s="1"/>
  <c r="R39" i="162"/>
  <c r="O40" i="178"/>
  <c r="P39" i="178" s="1"/>
  <c r="P40" i="178" s="1"/>
  <c r="Q39" i="178" s="1"/>
  <c r="Q40" i="178" s="1"/>
  <c r="R39" i="178"/>
  <c r="O40" i="194"/>
  <c r="P39" i="194" s="1"/>
  <c r="P40" i="194" s="1"/>
  <c r="Q39" i="194" s="1"/>
  <c r="Q40" i="194" s="1"/>
  <c r="R39" i="194"/>
  <c r="O40" i="143"/>
  <c r="P39" i="143" s="1"/>
  <c r="P40" i="143" s="1"/>
  <c r="Q39" i="143" s="1"/>
  <c r="Q40" i="143" s="1"/>
  <c r="R39" i="143"/>
  <c r="O40" i="159"/>
  <c r="P39" i="159" s="1"/>
  <c r="P40" i="159" s="1"/>
  <c r="Q39" i="159" s="1"/>
  <c r="Q40" i="159" s="1"/>
  <c r="R39" i="159"/>
  <c r="O40" i="175"/>
  <c r="P39" i="175" s="1"/>
  <c r="P40" i="175" s="1"/>
  <c r="Q39" i="175" s="1"/>
  <c r="Q40" i="175" s="1"/>
  <c r="R39" i="175"/>
  <c r="S40" i="108"/>
  <c r="T39" i="108" s="1"/>
  <c r="T40" i="108" s="1"/>
  <c r="U39" i="108" s="1"/>
  <c r="U40" i="108" s="1"/>
  <c r="V40" i="108" s="1"/>
  <c r="W40" i="108" s="1"/>
  <c r="V39" i="108"/>
  <c r="O40" i="201"/>
  <c r="P39" i="201" s="1"/>
  <c r="P40" i="201" s="1"/>
  <c r="Q39" i="201" s="1"/>
  <c r="Q40" i="201" s="1"/>
  <c r="R39" i="201"/>
  <c r="O40" i="196"/>
  <c r="P39" i="196" s="1"/>
  <c r="P40" i="196" s="1"/>
  <c r="Q39" i="196" s="1"/>
  <c r="Q40" i="196" s="1"/>
  <c r="R39" i="196"/>
  <c r="S40" i="103"/>
  <c r="T39" i="103" s="1"/>
  <c r="T40" i="103" s="1"/>
  <c r="U39" i="103" s="1"/>
  <c r="U40" i="103" s="1"/>
  <c r="V40" i="103" s="1"/>
  <c r="W40" i="103" s="1"/>
  <c r="V39" i="103"/>
  <c r="O40" i="228"/>
  <c r="P39" i="228" s="1"/>
  <c r="P40" i="228" s="1"/>
  <c r="Q39" i="228" s="1"/>
  <c r="Q40" i="228" s="1"/>
  <c r="R39" i="228"/>
  <c r="O40" i="224"/>
  <c r="P39" i="224" s="1"/>
  <c r="P40" i="224" s="1"/>
  <c r="Q39" i="224" s="1"/>
  <c r="Q40" i="224" s="1"/>
  <c r="R39" i="224"/>
  <c r="O40" i="3"/>
  <c r="P39" i="3" s="1"/>
  <c r="P40" i="3" s="1"/>
  <c r="Q39" i="3" s="1"/>
  <c r="Q40" i="3" s="1"/>
  <c r="R39" i="3"/>
  <c r="O40" i="140"/>
  <c r="P39" i="140" s="1"/>
  <c r="P40" i="140" s="1"/>
  <c r="Q39" i="140" s="1"/>
  <c r="Q40" i="140" s="1"/>
  <c r="R39" i="140"/>
  <c r="O40" i="180"/>
  <c r="P39" i="180" s="1"/>
  <c r="P40" i="180" s="1"/>
  <c r="Q39" i="180" s="1"/>
  <c r="Q40" i="180" s="1"/>
  <c r="R39" i="180"/>
  <c r="O40" i="136"/>
  <c r="P39" i="136" s="1"/>
  <c r="P40" i="136" s="1"/>
  <c r="Q39" i="136" s="1"/>
  <c r="Q40" i="136" s="1"/>
  <c r="R39" i="136"/>
  <c r="O40" i="99"/>
  <c r="P39" i="99" s="1"/>
  <c r="P40" i="99" s="1"/>
  <c r="Q39" i="99" s="1"/>
  <c r="Q40" i="99" s="1"/>
  <c r="R39" i="99"/>
  <c r="R39" i="61"/>
  <c r="O40" i="61"/>
  <c r="P39" i="61" s="1"/>
  <c r="P40" i="61" s="1"/>
  <c r="Q39" i="61" s="1"/>
  <c r="Q40" i="61" s="1"/>
  <c r="R40" i="13"/>
  <c r="S39" i="13"/>
  <c r="R39" i="65"/>
  <c r="O40" i="65"/>
  <c r="P39" i="65" s="1"/>
  <c r="P40" i="65" s="1"/>
  <c r="Q39" i="65" s="1"/>
  <c r="Q40" i="65" s="1"/>
  <c r="R40" i="31"/>
  <c r="S39" i="31"/>
  <c r="R40" i="83"/>
  <c r="S39" i="83"/>
  <c r="R39" i="58"/>
  <c r="O40" i="58"/>
  <c r="P39" i="58" s="1"/>
  <c r="P40" i="58" s="1"/>
  <c r="Q39" i="58" s="1"/>
  <c r="Q40" i="58" s="1"/>
  <c r="R39" i="26"/>
  <c r="O40" i="26"/>
  <c r="P39" i="26" s="1"/>
  <c r="P40" i="26" s="1"/>
  <c r="Q39" i="26" s="1"/>
  <c r="Q40" i="26" s="1"/>
  <c r="R39" i="34"/>
  <c r="O40" i="34"/>
  <c r="P39" i="34" s="1"/>
  <c r="P40" i="34" s="1"/>
  <c r="Q39" i="34" s="1"/>
  <c r="Q40" i="34" s="1"/>
  <c r="R39" i="22"/>
  <c r="O40" i="22"/>
  <c r="P39" i="22" s="1"/>
  <c r="P40" i="22" s="1"/>
  <c r="Q39" i="22" s="1"/>
  <c r="Q40" i="22" s="1"/>
  <c r="R39" i="86"/>
  <c r="O40" i="86"/>
  <c r="P39" i="86" s="1"/>
  <c r="P40" i="86" s="1"/>
  <c r="Q39" i="86" s="1"/>
  <c r="Q40" i="86" s="1"/>
  <c r="R39" i="85"/>
  <c r="O40" i="85"/>
  <c r="P39" i="85" s="1"/>
  <c r="P40" i="85" s="1"/>
  <c r="Q39" i="85" s="1"/>
  <c r="Q40" i="85" s="1"/>
  <c r="R39" i="5"/>
  <c r="O40" i="5"/>
  <c r="P39" i="5" s="1"/>
  <c r="P40" i="5" s="1"/>
  <c r="Q39" i="5" s="1"/>
  <c r="Q40" i="5" s="1"/>
  <c r="R39" i="57"/>
  <c r="O40" i="57"/>
  <c r="P39" i="57" s="1"/>
  <c r="P40" i="57" s="1"/>
  <c r="Q39" i="57" s="1"/>
  <c r="Q40" i="57" s="1"/>
  <c r="R39" i="75"/>
  <c r="O40" i="75"/>
  <c r="P39" i="75" s="1"/>
  <c r="P40" i="75" s="1"/>
  <c r="Q39" i="75" s="1"/>
  <c r="Q40" i="75" s="1"/>
  <c r="R40" i="35"/>
  <c r="S39" i="35"/>
  <c r="R40" i="87"/>
  <c r="S39" i="87"/>
  <c r="R39" i="60"/>
  <c r="O40" i="60"/>
  <c r="P39" i="60" s="1"/>
  <c r="P40" i="60" s="1"/>
  <c r="Q39" i="60" s="1"/>
  <c r="Q40" i="60" s="1"/>
  <c r="R39" i="70"/>
  <c r="O40" i="70"/>
  <c r="P39" i="70" s="1"/>
  <c r="P40" i="70" s="1"/>
  <c r="Q39" i="70" s="1"/>
  <c r="Q40" i="70" s="1"/>
  <c r="R39" i="68"/>
  <c r="O40" i="68"/>
  <c r="P39" i="68" s="1"/>
  <c r="P40" i="68" s="1"/>
  <c r="Q39" i="68" s="1"/>
  <c r="Q40" i="68" s="1"/>
  <c r="R39" i="30"/>
  <c r="O40" i="30"/>
  <c r="P39" i="30" s="1"/>
  <c r="P40" i="30" s="1"/>
  <c r="Q39" i="30" s="1"/>
  <c r="Q40" i="30" s="1"/>
  <c r="R39" i="88"/>
  <c r="O40" i="88"/>
  <c r="P39" i="88" s="1"/>
  <c r="P40" i="88" s="1"/>
  <c r="Q39" i="88" s="1"/>
  <c r="Q40" i="88" s="1"/>
  <c r="O40" i="221"/>
  <c r="P39" i="221" s="1"/>
  <c r="P40" i="221" s="1"/>
  <c r="Q39" i="221" s="1"/>
  <c r="Q40" i="221" s="1"/>
  <c r="R39" i="221"/>
  <c r="O40" i="218"/>
  <c r="P39" i="218" s="1"/>
  <c r="P40" i="218" s="1"/>
  <c r="Q39" i="218" s="1"/>
  <c r="Q40" i="218" s="1"/>
  <c r="R39" i="218"/>
  <c r="O40" i="242"/>
  <c r="P39" i="242" s="1"/>
  <c r="P40" i="242" s="1"/>
  <c r="Q39" i="242" s="1"/>
  <c r="Q40" i="242" s="1"/>
  <c r="R39" i="242"/>
  <c r="O40" i="234"/>
  <c r="P39" i="234" s="1"/>
  <c r="P40" i="234" s="1"/>
  <c r="Q39" i="234" s="1"/>
  <c r="Q40" i="234" s="1"/>
  <c r="R39" i="234"/>
  <c r="O40" i="168"/>
  <c r="P39" i="168" s="1"/>
  <c r="P40" i="168" s="1"/>
  <c r="Q39" i="168" s="1"/>
  <c r="Q40" i="168" s="1"/>
  <c r="R39" i="168"/>
  <c r="O40" i="141"/>
  <c r="P39" i="141" s="1"/>
  <c r="P40" i="141" s="1"/>
  <c r="Q39" i="141" s="1"/>
  <c r="Q40" i="141" s="1"/>
  <c r="R39" i="141"/>
  <c r="O40" i="157"/>
  <c r="P39" i="157" s="1"/>
  <c r="P40" i="157" s="1"/>
  <c r="Q39" i="157" s="1"/>
  <c r="Q40" i="157" s="1"/>
  <c r="R39" i="157"/>
  <c r="O40" i="173"/>
  <c r="P39" i="173" s="1"/>
  <c r="P40" i="173" s="1"/>
  <c r="Q39" i="173" s="1"/>
  <c r="Q40" i="173" s="1"/>
  <c r="R39" i="173"/>
  <c r="O40" i="189"/>
  <c r="P39" i="189" s="1"/>
  <c r="P40" i="189" s="1"/>
  <c r="Q39" i="189" s="1"/>
  <c r="Q40" i="189" s="1"/>
  <c r="R39" i="189"/>
  <c r="S40" i="120"/>
  <c r="T39" i="120" s="1"/>
  <c r="T40" i="120" s="1"/>
  <c r="U39" i="120" s="1"/>
  <c r="U40" i="120" s="1"/>
  <c r="V40" i="120" s="1"/>
  <c r="W40" i="120" s="1"/>
  <c r="V39" i="120"/>
  <c r="O40" i="247"/>
  <c r="P39" i="247" s="1"/>
  <c r="P40" i="247" s="1"/>
  <c r="Q39" i="247" s="1"/>
  <c r="Q40" i="247" s="1"/>
  <c r="R39" i="247"/>
  <c r="S40" i="125"/>
  <c r="T39" i="125" s="1"/>
  <c r="T40" i="125" s="1"/>
  <c r="U39" i="125" s="1"/>
  <c r="U40" i="125" s="1"/>
  <c r="V40" i="125" s="1"/>
  <c r="W40" i="125" s="1"/>
  <c r="V39" i="125"/>
  <c r="S40" i="110"/>
  <c r="T39" i="110" s="1"/>
  <c r="T40" i="110" s="1"/>
  <c r="U39" i="110" s="1"/>
  <c r="U40" i="110" s="1"/>
  <c r="V40" i="110" s="1"/>
  <c r="W40" i="110" s="1"/>
  <c r="V39" i="110"/>
  <c r="O40" i="203"/>
  <c r="P39" i="203" s="1"/>
  <c r="P40" i="203" s="1"/>
  <c r="Q39" i="203" s="1"/>
  <c r="Q40" i="203" s="1"/>
  <c r="R39" i="203"/>
  <c r="S40" i="123"/>
  <c r="T39" i="123" s="1"/>
  <c r="T40" i="123" s="1"/>
  <c r="U39" i="123" s="1"/>
  <c r="U40" i="123" s="1"/>
  <c r="V40" i="123" s="1"/>
  <c r="W40" i="123" s="1"/>
  <c r="V39" i="123"/>
  <c r="O40" i="214"/>
  <c r="P39" i="214" s="1"/>
  <c r="P40" i="214" s="1"/>
  <c r="Q39" i="214" s="1"/>
  <c r="Q40" i="214" s="1"/>
  <c r="R39" i="214"/>
  <c r="O40" i="209"/>
  <c r="P39" i="209" s="1"/>
  <c r="P40" i="209" s="1"/>
  <c r="Q39" i="209" s="1"/>
  <c r="Q40" i="209" s="1"/>
  <c r="R39" i="209"/>
  <c r="O40" i="208"/>
  <c r="P39" i="208" s="1"/>
  <c r="P40" i="208" s="1"/>
  <c r="Q39" i="208" s="1"/>
  <c r="Q40" i="208" s="1"/>
  <c r="R39" i="208"/>
  <c r="O40" i="207"/>
  <c r="P39" i="207" s="1"/>
  <c r="P40" i="207" s="1"/>
  <c r="Q39" i="207" s="1"/>
  <c r="Q40" i="207" s="1"/>
  <c r="R39" i="207"/>
  <c r="O40" i="4"/>
  <c r="P39" i="4" s="1"/>
  <c r="P40" i="4" s="1"/>
  <c r="Q39" i="4" s="1"/>
  <c r="Q40" i="4" s="1"/>
  <c r="R39" i="4"/>
  <c r="O40" i="98"/>
  <c r="P39" i="98" s="1"/>
  <c r="P40" i="98" s="1"/>
  <c r="Q39" i="98" s="1"/>
  <c r="Q40" i="98" s="1"/>
  <c r="R39" i="98"/>
  <c r="O40" i="150"/>
  <c r="P39" i="150" s="1"/>
  <c r="P40" i="150" s="1"/>
  <c r="Q39" i="150" s="1"/>
  <c r="Q40" i="150" s="1"/>
  <c r="R39" i="150"/>
  <c r="O40" i="166"/>
  <c r="P39" i="166" s="1"/>
  <c r="P40" i="166" s="1"/>
  <c r="Q39" i="166" s="1"/>
  <c r="Q40" i="166" s="1"/>
  <c r="R39" i="166"/>
  <c r="O40" i="182"/>
  <c r="P39" i="182" s="1"/>
  <c r="P40" i="182" s="1"/>
  <c r="Q39" i="182" s="1"/>
  <c r="Q40" i="182" s="1"/>
  <c r="R39" i="182"/>
  <c r="O40" i="95"/>
  <c r="P39" i="95" s="1"/>
  <c r="P40" i="95" s="1"/>
  <c r="Q39" i="95" s="1"/>
  <c r="Q40" i="95" s="1"/>
  <c r="R39" i="95"/>
  <c r="O40" i="139"/>
  <c r="P39" i="139" s="1"/>
  <c r="P40" i="139" s="1"/>
  <c r="Q39" i="139" s="1"/>
  <c r="Q40" i="139" s="1"/>
  <c r="R39" i="139"/>
  <c r="O40" i="155"/>
  <c r="P39" i="155" s="1"/>
  <c r="P40" i="155" s="1"/>
  <c r="Q39" i="155" s="1"/>
  <c r="Q40" i="155" s="1"/>
  <c r="R39" i="155"/>
  <c r="O40" i="171"/>
  <c r="P39" i="171" s="1"/>
  <c r="P40" i="171" s="1"/>
  <c r="Q39" i="171" s="1"/>
  <c r="Q40" i="171" s="1"/>
  <c r="R39" i="171"/>
  <c r="O40" i="187"/>
  <c r="P39" i="187" s="1"/>
  <c r="P40" i="187" s="1"/>
  <c r="Q39" i="187" s="1"/>
  <c r="Q40" i="187" s="1"/>
  <c r="R39" i="187"/>
  <c r="S40" i="116"/>
  <c r="T39" i="116" s="1"/>
  <c r="T40" i="116" s="1"/>
  <c r="U39" i="116" s="1"/>
  <c r="U40" i="116" s="1"/>
  <c r="V40" i="116" s="1"/>
  <c r="W40" i="116" s="1"/>
  <c r="V39" i="116"/>
  <c r="O40" i="223"/>
  <c r="P39" i="223" s="1"/>
  <c r="P40" i="223" s="1"/>
  <c r="Q39" i="223" s="1"/>
  <c r="Q40" i="223" s="1"/>
  <c r="R39" i="223"/>
  <c r="S40" i="113"/>
  <c r="T39" i="113" s="1"/>
  <c r="T40" i="113" s="1"/>
  <c r="U39" i="113" s="1"/>
  <c r="U40" i="113" s="1"/>
  <c r="V40" i="113" s="1"/>
  <c r="W40" i="113" s="1"/>
  <c r="V39" i="113"/>
  <c r="S40" i="114"/>
  <c r="T39" i="114" s="1"/>
  <c r="T40" i="114" s="1"/>
  <c r="U39" i="114" s="1"/>
  <c r="U40" i="114" s="1"/>
  <c r="V40" i="114" s="1"/>
  <c r="W40" i="114" s="1"/>
  <c r="V39" i="114"/>
  <c r="S40" i="111"/>
  <c r="T39" i="111" s="1"/>
  <c r="T40" i="111" s="1"/>
  <c r="U39" i="111" s="1"/>
  <c r="U40" i="111" s="1"/>
  <c r="V40" i="111" s="1"/>
  <c r="W40" i="111" s="1"/>
  <c r="V39" i="111"/>
  <c r="O40" i="244"/>
  <c r="P39" i="244" s="1"/>
  <c r="P40" i="244" s="1"/>
  <c r="Q39" i="244" s="1"/>
  <c r="Q40" i="244" s="1"/>
  <c r="R39" i="244"/>
  <c r="O40" i="211"/>
  <c r="P39" i="211" s="1"/>
  <c r="P40" i="211" s="1"/>
  <c r="Q39" i="211" s="1"/>
  <c r="Q40" i="211" s="1"/>
  <c r="R39" i="211"/>
  <c r="O40" i="192"/>
  <c r="P39" i="192" s="1"/>
  <c r="P40" i="192" s="1"/>
  <c r="Q39" i="192" s="1"/>
  <c r="Q40" i="192" s="1"/>
  <c r="R39" i="192"/>
  <c r="R39" i="23"/>
  <c r="O40" i="23"/>
  <c r="P39" i="23" s="1"/>
  <c r="P40" i="23" s="1"/>
  <c r="Q39" i="23" s="1"/>
  <c r="Q40" i="23" s="1"/>
  <c r="R40" i="21"/>
  <c r="S39" i="21"/>
  <c r="R39" i="81"/>
  <c r="O40" i="81"/>
  <c r="P39" i="81" s="1"/>
  <c r="P40" i="81" s="1"/>
  <c r="Q39" i="81" s="1"/>
  <c r="Q40" i="81" s="1"/>
  <c r="R39" i="37"/>
  <c r="O40" i="37"/>
  <c r="P39" i="37" s="1"/>
  <c r="P40" i="37" s="1"/>
  <c r="Q39" i="37" s="1"/>
  <c r="Q40" i="37" s="1"/>
  <c r="R39" i="71"/>
  <c r="O40" i="71"/>
  <c r="P39" i="71" s="1"/>
  <c r="P40" i="71" s="1"/>
  <c r="Q39" i="71" s="1"/>
  <c r="Q40" i="71" s="1"/>
  <c r="R39" i="72"/>
  <c r="O40" i="72"/>
  <c r="P39" i="72" s="1"/>
  <c r="P40" i="72" s="1"/>
  <c r="Q39" i="72" s="1"/>
  <c r="Q40" i="72" s="1"/>
  <c r="R39" i="40"/>
  <c r="O40" i="40"/>
  <c r="P39" i="40" s="1"/>
  <c r="P40" i="40" s="1"/>
  <c r="Q39" i="40" s="1"/>
  <c r="Q40" i="40" s="1"/>
  <c r="R39" i="10"/>
  <c r="O40" i="10"/>
  <c r="P39" i="10" s="1"/>
  <c r="P40" i="10" s="1"/>
  <c r="Q39" i="10" s="1"/>
  <c r="Q40" i="10" s="1"/>
  <c r="R39" i="76"/>
  <c r="O40" i="76"/>
  <c r="P39" i="76" s="1"/>
  <c r="P40" i="76" s="1"/>
  <c r="Q39" i="76" s="1"/>
  <c r="Q40" i="76" s="1"/>
  <c r="R39" i="32"/>
  <c r="O40" i="32"/>
  <c r="P39" i="32" s="1"/>
  <c r="P40" i="32" s="1"/>
  <c r="Q39" i="32" s="1"/>
  <c r="Q40" i="32" s="1"/>
  <c r="R39" i="53"/>
  <c r="O40" i="53"/>
  <c r="P39" i="53" s="1"/>
  <c r="P40" i="53" s="1"/>
  <c r="Q39" i="53" s="1"/>
  <c r="Q40" i="53" s="1"/>
  <c r="R40" i="55"/>
  <c r="S39" i="55"/>
  <c r="R39" i="41"/>
  <c r="O40" i="41"/>
  <c r="P39" i="41" s="1"/>
  <c r="P40" i="41" s="1"/>
  <c r="Q39" i="41" s="1"/>
  <c r="Q40" i="41" s="1"/>
  <c r="R39" i="19"/>
  <c r="O40" i="19"/>
  <c r="P39" i="19" s="1"/>
  <c r="P40" i="19" s="1"/>
  <c r="Q39" i="19" s="1"/>
  <c r="Q40" i="19" s="1"/>
  <c r="R39" i="77"/>
  <c r="O40" i="77"/>
  <c r="P39" i="77" s="1"/>
  <c r="P40" i="77" s="1"/>
  <c r="Q39" i="77" s="1"/>
  <c r="Q40" i="77" s="1"/>
  <c r="R40" i="79"/>
  <c r="S39" i="79"/>
  <c r="R39" i="44"/>
  <c r="O40" i="44"/>
  <c r="P39" i="44" s="1"/>
  <c r="P40" i="44" s="1"/>
  <c r="Q39" i="44" s="1"/>
  <c r="Q40" i="44" s="1"/>
  <c r="R39" i="14"/>
  <c r="O40" i="14"/>
  <c r="P39" i="14" s="1"/>
  <c r="P40" i="14" s="1"/>
  <c r="Q39" i="14" s="1"/>
  <c r="Q40" i="14" s="1"/>
  <c r="R39" i="80"/>
  <c r="O40" i="80"/>
  <c r="P39" i="80" s="1"/>
  <c r="P40" i="80" s="1"/>
  <c r="Q39" i="80" s="1"/>
  <c r="Q40" i="80" s="1"/>
  <c r="R39" i="52"/>
  <c r="O40" i="52"/>
  <c r="P39" i="52" s="1"/>
  <c r="P40" i="52" s="1"/>
  <c r="Q39" i="52" s="1"/>
  <c r="Q40" i="52" s="1"/>
  <c r="R39" i="46"/>
  <c r="O40" i="46"/>
  <c r="P39" i="46" s="1"/>
  <c r="P40" i="46" s="1"/>
  <c r="Q39" i="46" s="1"/>
  <c r="Q40" i="46" s="1"/>
  <c r="O40" i="191"/>
  <c r="P39" i="191" s="1"/>
  <c r="P40" i="191" s="1"/>
  <c r="Q39" i="191" s="1"/>
  <c r="Q40" i="191" s="1"/>
  <c r="R39" i="191"/>
  <c r="S40" i="121"/>
  <c r="T39" i="121" s="1"/>
  <c r="T40" i="121" s="1"/>
  <c r="U39" i="121" s="1"/>
  <c r="U40" i="121" s="1"/>
  <c r="V40" i="121" s="1"/>
  <c r="W40" i="121" s="1"/>
  <c r="V39" i="121"/>
  <c r="O40" i="199"/>
  <c r="P39" i="199" s="1"/>
  <c r="P40" i="199" s="1"/>
  <c r="Q39" i="199" s="1"/>
  <c r="Q40" i="199" s="1"/>
  <c r="R39" i="199"/>
  <c r="O40" i="210"/>
  <c r="P39" i="210" s="1"/>
  <c r="P40" i="210" s="1"/>
  <c r="Q39" i="210" s="1"/>
  <c r="Q40" i="210" s="1"/>
  <c r="R39" i="210"/>
  <c r="O40" i="258"/>
  <c r="P39" i="258" s="1"/>
  <c r="P40" i="258" s="1"/>
  <c r="Q39" i="258" s="1"/>
  <c r="Q40" i="258" s="1"/>
  <c r="R39" i="258"/>
  <c r="O40" i="250"/>
  <c r="P39" i="250" s="1"/>
  <c r="P40" i="250" s="1"/>
  <c r="Q39" i="250" s="1"/>
  <c r="Q40" i="250" s="1"/>
  <c r="R39" i="250"/>
  <c r="O40" i="94"/>
  <c r="P39" i="94" s="1"/>
  <c r="P40" i="94" s="1"/>
  <c r="Q39" i="94" s="1"/>
  <c r="Q40" i="94" s="1"/>
  <c r="R39" i="94"/>
  <c r="O40" i="164"/>
  <c r="P39" i="164" s="1"/>
  <c r="P40" i="164" s="1"/>
  <c r="Q39" i="164" s="1"/>
  <c r="Q40" i="164" s="1"/>
  <c r="R39" i="164"/>
  <c r="O40" i="188"/>
  <c r="P39" i="188" s="1"/>
  <c r="P40" i="188" s="1"/>
  <c r="Q39" i="188" s="1"/>
  <c r="Q40" i="188" s="1"/>
  <c r="R39" i="188"/>
  <c r="O40" i="93"/>
  <c r="P39" i="93" s="1"/>
  <c r="P40" i="93" s="1"/>
  <c r="Q39" i="93" s="1"/>
  <c r="Q40" i="93" s="1"/>
  <c r="R39" i="93"/>
  <c r="O40" i="160"/>
  <c r="P39" i="160" s="1"/>
  <c r="P40" i="160" s="1"/>
  <c r="Q39" i="160" s="1"/>
  <c r="Q40" i="160" s="1"/>
  <c r="R39" i="160"/>
  <c r="O40" i="225"/>
  <c r="P39" i="225" s="1"/>
  <c r="P40" i="225" s="1"/>
  <c r="Q39" i="225" s="1"/>
  <c r="Q40" i="225" s="1"/>
  <c r="R39" i="225"/>
  <c r="R40" i="237"/>
  <c r="S39" i="237"/>
  <c r="R40" i="249"/>
  <c r="S39" i="249"/>
  <c r="R40" i="229"/>
  <c r="S39" i="229"/>
  <c r="R39" i="233" l="1"/>
  <c r="O40" i="233"/>
  <c r="P39" i="233" s="1"/>
  <c r="P40" i="233" s="1"/>
  <c r="Q39" i="233" s="1"/>
  <c r="Q40" i="233" s="1"/>
  <c r="O40" i="241"/>
  <c r="P39" i="241" s="1"/>
  <c r="P40" i="241" s="1"/>
  <c r="Q39" i="241" s="1"/>
  <c r="Q40" i="241" s="1"/>
  <c r="R39" i="241"/>
  <c r="R40" i="93"/>
  <c r="S39" i="93"/>
  <c r="R40" i="250"/>
  <c r="S39" i="250"/>
  <c r="R40" i="188"/>
  <c r="S39" i="188"/>
  <c r="R40" i="258"/>
  <c r="S39" i="258"/>
  <c r="R40" i="191"/>
  <c r="S39" i="191"/>
  <c r="R40" i="192"/>
  <c r="S39" i="192"/>
  <c r="R40" i="187"/>
  <c r="S39" i="187"/>
  <c r="R40" i="95"/>
  <c r="S39" i="95"/>
  <c r="R40" i="98"/>
  <c r="S39" i="98"/>
  <c r="R40" i="209"/>
  <c r="S39" i="209"/>
  <c r="R40" i="189"/>
  <c r="S39" i="189"/>
  <c r="R40" i="242"/>
  <c r="S39" i="242"/>
  <c r="S40" i="249"/>
  <c r="T39" i="249" s="1"/>
  <c r="T40" i="249" s="1"/>
  <c r="U39" i="249" s="1"/>
  <c r="U40" i="249" s="1"/>
  <c r="V40" i="249" s="1"/>
  <c r="W40" i="249" s="1"/>
  <c r="V39" i="249"/>
  <c r="R40" i="46"/>
  <c r="S39" i="46"/>
  <c r="R40" i="80"/>
  <c r="S39" i="80"/>
  <c r="R40" i="44"/>
  <c r="S39" i="44"/>
  <c r="R40" i="77"/>
  <c r="S39" i="77"/>
  <c r="R40" i="41"/>
  <c r="S39" i="41"/>
  <c r="R40" i="53"/>
  <c r="S39" i="53"/>
  <c r="R40" i="76"/>
  <c r="S39" i="76"/>
  <c r="R40" i="40"/>
  <c r="S39" i="40"/>
  <c r="R40" i="71"/>
  <c r="S39" i="71"/>
  <c r="R40" i="81"/>
  <c r="S39" i="81"/>
  <c r="R40" i="23"/>
  <c r="S39" i="23"/>
  <c r="R40" i="88"/>
  <c r="S39" i="88"/>
  <c r="R40" i="68"/>
  <c r="S39" i="68"/>
  <c r="R40" i="60"/>
  <c r="S39" i="60"/>
  <c r="V39" i="35"/>
  <c r="S40" i="35"/>
  <c r="T39" i="35" s="1"/>
  <c r="T40" i="35" s="1"/>
  <c r="U39" i="35" s="1"/>
  <c r="U40" i="35" s="1"/>
  <c r="V40" i="35" s="1"/>
  <c r="W40" i="35" s="1"/>
  <c r="R40" i="57"/>
  <c r="S39" i="57"/>
  <c r="R40" i="85"/>
  <c r="S39" i="85"/>
  <c r="R40" i="22"/>
  <c r="S39" i="22"/>
  <c r="R40" i="26"/>
  <c r="S39" i="26"/>
  <c r="V39" i="83"/>
  <c r="S40" i="83"/>
  <c r="T39" i="83" s="1"/>
  <c r="T40" i="83" s="1"/>
  <c r="U39" i="83" s="1"/>
  <c r="U40" i="83" s="1"/>
  <c r="V40" i="83" s="1"/>
  <c r="W40" i="83" s="1"/>
  <c r="R40" i="65"/>
  <c r="S39" i="65"/>
  <c r="R40" i="61"/>
  <c r="S39" i="61"/>
  <c r="S40" i="257"/>
  <c r="T39" i="257" s="1"/>
  <c r="T40" i="257" s="1"/>
  <c r="U39" i="257" s="1"/>
  <c r="U40" i="257" s="1"/>
  <c r="V40" i="257" s="1"/>
  <c r="W40" i="257" s="1"/>
  <c r="V39" i="257"/>
  <c r="R40" i="20"/>
  <c r="S39" i="20"/>
  <c r="R40" i="54"/>
  <c r="S39" i="54"/>
  <c r="R40" i="16"/>
  <c r="S39" i="16"/>
  <c r="R40" i="9"/>
  <c r="S39" i="9"/>
  <c r="V39" i="17"/>
  <c r="S40" i="17"/>
  <c r="T39" i="17" s="1"/>
  <c r="T40" i="17" s="1"/>
  <c r="U39" i="17" s="1"/>
  <c r="U40" i="17" s="1"/>
  <c r="V40" i="17" s="1"/>
  <c r="W40" i="17" s="1"/>
  <c r="R40" i="64"/>
  <c r="S39" i="64"/>
  <c r="R40" i="50"/>
  <c r="S39" i="50"/>
  <c r="R40" i="12"/>
  <c r="S39" i="12"/>
  <c r="V39" i="47"/>
  <c r="S40" i="47"/>
  <c r="T39" i="47" s="1"/>
  <c r="T40" i="47" s="1"/>
  <c r="U39" i="47" s="1"/>
  <c r="U40" i="47" s="1"/>
  <c r="V40" i="47" s="1"/>
  <c r="W40" i="47" s="1"/>
  <c r="R40" i="49"/>
  <c r="S39" i="49"/>
  <c r="R40" i="45"/>
  <c r="S39" i="45"/>
  <c r="R40" i="62"/>
  <c r="S39" i="62"/>
  <c r="R40" i="36"/>
  <c r="S39" i="36"/>
  <c r="R40" i="28"/>
  <c r="S39" i="28"/>
  <c r="R40" i="29"/>
  <c r="S39" i="29"/>
  <c r="R40" i="25"/>
  <c r="S39" i="25"/>
  <c r="R40" i="48"/>
  <c r="S39" i="48"/>
  <c r="R40" i="56"/>
  <c r="S39" i="56"/>
  <c r="R40" i="18"/>
  <c r="S39" i="18"/>
  <c r="R40" i="11"/>
  <c r="S39" i="11"/>
  <c r="V39" i="43"/>
  <c r="S40" i="43"/>
  <c r="T39" i="43" s="1"/>
  <c r="T40" i="43" s="1"/>
  <c r="U39" i="43" s="1"/>
  <c r="U40" i="43" s="1"/>
  <c r="V40" i="43" s="1"/>
  <c r="W40" i="43" s="1"/>
  <c r="R40" i="210"/>
  <c r="S39" i="210"/>
  <c r="R40" i="139"/>
  <c r="S39" i="139"/>
  <c r="R40" i="4"/>
  <c r="S39" i="4"/>
  <c r="R40" i="214"/>
  <c r="S39" i="214"/>
  <c r="R40" i="173"/>
  <c r="S39" i="173"/>
  <c r="R40" i="234"/>
  <c r="S39" i="234"/>
  <c r="R40" i="224"/>
  <c r="S39" i="224"/>
  <c r="R40" i="201"/>
  <c r="S39" i="201"/>
  <c r="R40" i="143"/>
  <c r="S39" i="143"/>
  <c r="R40" i="146"/>
  <c r="S39" i="146"/>
  <c r="R40" i="216"/>
  <c r="S39" i="216"/>
  <c r="R40" i="100"/>
  <c r="S39" i="100"/>
  <c r="R40" i="177"/>
  <c r="S39" i="177"/>
  <c r="R40" i="145"/>
  <c r="S39" i="145"/>
  <c r="R40" i="1"/>
  <c r="S39" i="1"/>
  <c r="R40" i="148"/>
  <c r="S39" i="148"/>
  <c r="R40" i="254"/>
  <c r="S39" i="254"/>
  <c r="R40" i="239"/>
  <c r="S39" i="239"/>
  <c r="R40" i="212"/>
  <c r="S39" i="212"/>
  <c r="R40" i="255"/>
  <c r="S39" i="255"/>
  <c r="R40" i="195"/>
  <c r="S39" i="195"/>
  <c r="R40" i="163"/>
  <c r="S39" i="163"/>
  <c r="R40" i="235"/>
  <c r="S39" i="235"/>
  <c r="R40" i="174"/>
  <c r="S39" i="174"/>
  <c r="R40" i="142"/>
  <c r="S39" i="142"/>
  <c r="R40" i="232"/>
  <c r="S39" i="232"/>
  <c r="R40" i="240"/>
  <c r="S39" i="240"/>
  <c r="R40" i="198"/>
  <c r="S39" i="198"/>
  <c r="R40" i="165"/>
  <c r="S39" i="165"/>
  <c r="R40" i="243"/>
  <c r="S39" i="243"/>
  <c r="R40" i="238"/>
  <c r="S39" i="238"/>
  <c r="R40" i="176"/>
  <c r="S39" i="176"/>
  <c r="R40" i="156"/>
  <c r="S39" i="156"/>
  <c r="R40" i="222"/>
  <c r="S39" i="222"/>
  <c r="R40" i="183"/>
  <c r="S39" i="183"/>
  <c r="R40" i="151"/>
  <c r="S39" i="151"/>
  <c r="R40" i="186"/>
  <c r="S39" i="186"/>
  <c r="R40" i="154"/>
  <c r="S39" i="154"/>
  <c r="R40" i="97"/>
  <c r="S39" i="97"/>
  <c r="R40" i="252"/>
  <c r="S39" i="252"/>
  <c r="R40" i="246"/>
  <c r="S39" i="246"/>
  <c r="R40" i="231"/>
  <c r="S39" i="231"/>
  <c r="R40" i="185"/>
  <c r="S39" i="185"/>
  <c r="R40" i="153"/>
  <c r="S39" i="153"/>
  <c r="R40" i="225"/>
  <c r="S39" i="225"/>
  <c r="R40" i="164"/>
  <c r="S39" i="164"/>
  <c r="R40" i="211"/>
  <c r="S39" i="211"/>
  <c r="R40" i="171"/>
  <c r="S39" i="171"/>
  <c r="R40" i="182"/>
  <c r="S39" i="182"/>
  <c r="R40" i="150"/>
  <c r="S39" i="150"/>
  <c r="R40" i="208"/>
  <c r="S39" i="208"/>
  <c r="R40" i="203"/>
  <c r="S39" i="203"/>
  <c r="R40" i="141"/>
  <c r="S39" i="141"/>
  <c r="R40" i="218"/>
  <c r="S39" i="218"/>
  <c r="R40" i="136"/>
  <c r="S39" i="136"/>
  <c r="R40" i="140"/>
  <c r="S39" i="140"/>
  <c r="R40" i="175"/>
  <c r="S39" i="175"/>
  <c r="R40" i="178"/>
  <c r="S39" i="178"/>
  <c r="R40" i="96"/>
  <c r="S39" i="96"/>
  <c r="R40" i="220"/>
  <c r="S39" i="220"/>
  <c r="R40" i="184"/>
  <c r="S39" i="184"/>
  <c r="S40" i="229"/>
  <c r="T39" i="229" s="1"/>
  <c r="T40" i="229" s="1"/>
  <c r="U39" i="229" s="1"/>
  <c r="U40" i="229" s="1"/>
  <c r="V40" i="229" s="1"/>
  <c r="W40" i="229" s="1"/>
  <c r="V39" i="229"/>
  <c r="S40" i="237"/>
  <c r="T39" i="237" s="1"/>
  <c r="T40" i="237" s="1"/>
  <c r="U39" i="237" s="1"/>
  <c r="U40" i="237" s="1"/>
  <c r="V40" i="237" s="1"/>
  <c r="W40" i="237" s="1"/>
  <c r="V39" i="237"/>
  <c r="R40" i="52"/>
  <c r="S39" i="52"/>
  <c r="R40" i="14"/>
  <c r="S39" i="14"/>
  <c r="V39" i="79"/>
  <c r="S40" i="79"/>
  <c r="T39" i="79" s="1"/>
  <c r="T40" i="79" s="1"/>
  <c r="U39" i="79" s="1"/>
  <c r="U40" i="79" s="1"/>
  <c r="V40" i="79" s="1"/>
  <c r="W40" i="79" s="1"/>
  <c r="R40" i="19"/>
  <c r="S39" i="19"/>
  <c r="V39" i="55"/>
  <c r="S40" i="55"/>
  <c r="T39" i="55" s="1"/>
  <c r="T40" i="55" s="1"/>
  <c r="U39" i="55" s="1"/>
  <c r="U40" i="55" s="1"/>
  <c r="V40" i="55" s="1"/>
  <c r="W40" i="55" s="1"/>
  <c r="R40" i="32"/>
  <c r="S39" i="32"/>
  <c r="R40" i="10"/>
  <c r="S39" i="10"/>
  <c r="R40" i="72"/>
  <c r="S39" i="72"/>
  <c r="R40" i="37"/>
  <c r="S39" i="37"/>
  <c r="V39" i="21"/>
  <c r="S40" i="21"/>
  <c r="T39" i="21" s="1"/>
  <c r="T40" i="21" s="1"/>
  <c r="U39" i="21" s="1"/>
  <c r="U40" i="21" s="1"/>
  <c r="V40" i="21" s="1"/>
  <c r="W40" i="21" s="1"/>
  <c r="R40" i="30"/>
  <c r="S39" i="30"/>
  <c r="R40" i="70"/>
  <c r="S39" i="70"/>
  <c r="V39" i="87"/>
  <c r="S40" i="87"/>
  <c r="T39" i="87" s="1"/>
  <c r="T40" i="87" s="1"/>
  <c r="U39" i="87" s="1"/>
  <c r="U40" i="87" s="1"/>
  <c r="V40" i="87" s="1"/>
  <c r="W40" i="87" s="1"/>
  <c r="R40" i="75"/>
  <c r="S39" i="75"/>
  <c r="R40" i="5"/>
  <c r="S39" i="5"/>
  <c r="R40" i="86"/>
  <c r="S39" i="86"/>
  <c r="R40" i="34"/>
  <c r="S39" i="34"/>
  <c r="R40" i="58"/>
  <c r="S39" i="58"/>
  <c r="V39" i="31"/>
  <c r="S40" i="31"/>
  <c r="T39" i="31" s="1"/>
  <c r="T40" i="31" s="1"/>
  <c r="U39" i="31" s="1"/>
  <c r="U40" i="31" s="1"/>
  <c r="V40" i="31" s="1"/>
  <c r="W40" i="31" s="1"/>
  <c r="V39" i="13"/>
  <c r="S40" i="13"/>
  <c r="T39" i="13" s="1"/>
  <c r="T40" i="13" s="1"/>
  <c r="U39" i="13" s="1"/>
  <c r="U40" i="13" s="1"/>
  <c r="V40" i="13" s="1"/>
  <c r="W40" i="13" s="1"/>
  <c r="S40" i="253"/>
  <c r="T39" i="253" s="1"/>
  <c r="T40" i="253" s="1"/>
  <c r="U39" i="253" s="1"/>
  <c r="U40" i="253" s="1"/>
  <c r="V40" i="253" s="1"/>
  <c r="W40" i="253" s="1"/>
  <c r="V39" i="253"/>
  <c r="S40" i="245"/>
  <c r="T39" i="245" s="1"/>
  <c r="T40" i="245" s="1"/>
  <c r="U39" i="245" s="1"/>
  <c r="U40" i="245" s="1"/>
  <c r="V40" i="245" s="1"/>
  <c r="W40" i="245" s="1"/>
  <c r="V39" i="245"/>
  <c r="S40" i="219"/>
  <c r="T39" i="219" s="1"/>
  <c r="T40" i="219" s="1"/>
  <c r="U39" i="219" s="1"/>
  <c r="U40" i="219" s="1"/>
  <c r="V40" i="219" s="1"/>
  <c r="W40" i="219" s="1"/>
  <c r="V39" i="219"/>
  <c r="R40" i="89"/>
  <c r="S39" i="89"/>
  <c r="R40" i="74"/>
  <c r="S39" i="74"/>
  <c r="R40" i="24"/>
  <c r="S39" i="24"/>
  <c r="R40" i="82"/>
  <c r="S39" i="82"/>
  <c r="V39" i="51"/>
  <c r="S40" i="51"/>
  <c r="T39" i="51" s="1"/>
  <c r="T40" i="51" s="1"/>
  <c r="U39" i="51" s="1"/>
  <c r="U40" i="51" s="1"/>
  <c r="V40" i="51" s="1"/>
  <c r="W40" i="51" s="1"/>
  <c r="R40" i="73"/>
  <c r="S39" i="73"/>
  <c r="R40" i="15"/>
  <c r="S39" i="15"/>
  <c r="R40" i="8"/>
  <c r="S39" i="8"/>
  <c r="R40" i="78"/>
  <c r="S39" i="78"/>
  <c r="R40" i="42"/>
  <c r="S39" i="42"/>
  <c r="R40" i="27"/>
  <c r="S39" i="27"/>
  <c r="V39" i="67"/>
  <c r="S40" i="67"/>
  <c r="T39" i="67" s="1"/>
  <c r="T40" i="67" s="1"/>
  <c r="U39" i="67" s="1"/>
  <c r="U40" i="67" s="1"/>
  <c r="V40" i="67" s="1"/>
  <c r="W40" i="67" s="1"/>
  <c r="R40" i="6"/>
  <c r="S39" i="6"/>
  <c r="R40" i="38"/>
  <c r="S39" i="38"/>
  <c r="V39" i="59"/>
  <c r="S40" i="59"/>
  <c r="T39" i="59" s="1"/>
  <c r="T40" i="59" s="1"/>
  <c r="U39" i="59" s="1"/>
  <c r="U40" i="59" s="1"/>
  <c r="V40" i="59" s="1"/>
  <c r="W40" i="59" s="1"/>
  <c r="V39" i="7"/>
  <c r="S40" i="7"/>
  <c r="T39" i="7" s="1"/>
  <c r="T40" i="7" s="1"/>
  <c r="U39" i="7" s="1"/>
  <c r="U40" i="7" s="1"/>
  <c r="V40" i="7" s="1"/>
  <c r="W40" i="7" s="1"/>
  <c r="V39" i="39"/>
  <c r="S40" i="39"/>
  <c r="T39" i="39" s="1"/>
  <c r="T40" i="39" s="1"/>
  <c r="U39" i="39" s="1"/>
  <c r="U40" i="39" s="1"/>
  <c r="V40" i="39" s="1"/>
  <c r="W40" i="39" s="1"/>
  <c r="R40" i="66"/>
  <c r="S39" i="66"/>
  <c r="R40" i="84"/>
  <c r="S39" i="84"/>
  <c r="V39" i="63"/>
  <c r="S40" i="63"/>
  <c r="T39" i="63" s="1"/>
  <c r="T40" i="63" s="1"/>
  <c r="U39" i="63" s="1"/>
  <c r="U40" i="63" s="1"/>
  <c r="V40" i="63" s="1"/>
  <c r="W40" i="63" s="1"/>
  <c r="R40" i="33"/>
  <c r="S39" i="33"/>
  <c r="R40" i="69"/>
  <c r="S39" i="69"/>
  <c r="R40" i="160"/>
  <c r="S39" i="160"/>
  <c r="R40" i="94"/>
  <c r="S39" i="94"/>
  <c r="R40" i="199"/>
  <c r="S39" i="199"/>
  <c r="R40" i="244"/>
  <c r="S39" i="244"/>
  <c r="R40" i="223"/>
  <c r="S39" i="223"/>
  <c r="R40" i="155"/>
  <c r="S39" i="155"/>
  <c r="R40" i="166"/>
  <c r="S39" i="166"/>
  <c r="R40" i="207"/>
  <c r="S39" i="207"/>
  <c r="R40" i="247"/>
  <c r="S39" i="247"/>
  <c r="R40" i="157"/>
  <c r="S39" i="157"/>
  <c r="R40" i="168"/>
  <c r="S39" i="168"/>
  <c r="R40" i="221"/>
  <c r="S39" i="221"/>
  <c r="R40" i="99"/>
  <c r="S39" i="99"/>
  <c r="R40" i="180"/>
  <c r="S39" i="180"/>
  <c r="R40" i="3"/>
  <c r="S39" i="3"/>
  <c r="R40" i="228"/>
  <c r="S39" i="228"/>
  <c r="R40" i="196"/>
  <c r="S39" i="196"/>
  <c r="R40" i="159"/>
  <c r="S39" i="159"/>
  <c r="R40" i="194"/>
  <c r="S39" i="194"/>
  <c r="R40" i="162"/>
  <c r="S39" i="162"/>
  <c r="R40" i="92"/>
  <c r="S39" i="92"/>
  <c r="R40" i="215"/>
  <c r="S39" i="215"/>
  <c r="R40" i="217"/>
  <c r="S39" i="217"/>
  <c r="R40" i="193"/>
  <c r="S39" i="193"/>
  <c r="R40" i="161"/>
  <c r="S39" i="161"/>
  <c r="R40" i="90"/>
  <c r="S39" i="90"/>
  <c r="R40" i="172"/>
  <c r="S39" i="172"/>
  <c r="R40" i="205"/>
  <c r="S39" i="205"/>
  <c r="R40" i="144"/>
  <c r="S39" i="144"/>
  <c r="R40" i="202"/>
  <c r="S39" i="202"/>
  <c r="R40" i="179"/>
  <c r="S39" i="179"/>
  <c r="R40" i="147"/>
  <c r="S39" i="147"/>
  <c r="R40" i="190"/>
  <c r="S39" i="190"/>
  <c r="R40" i="158"/>
  <c r="S39" i="158"/>
  <c r="R40" i="91"/>
  <c r="S39" i="91"/>
  <c r="R40" i="236"/>
  <c r="S39" i="236"/>
  <c r="R40" i="230"/>
  <c r="S39" i="230"/>
  <c r="R40" i="200"/>
  <c r="S39" i="200"/>
  <c r="R40" i="197"/>
  <c r="S39" i="197"/>
  <c r="R40" i="181"/>
  <c r="S39" i="181"/>
  <c r="R40" i="149"/>
  <c r="S39" i="149"/>
  <c r="R40" i="152"/>
  <c r="S39" i="152"/>
  <c r="R40" i="213"/>
  <c r="S39" i="213"/>
  <c r="R40" i="204"/>
  <c r="S39" i="204"/>
  <c r="R40" i="227"/>
  <c r="S39" i="227"/>
  <c r="R40" i="2"/>
  <c r="S39" i="2"/>
  <c r="R40" i="226"/>
  <c r="S39" i="226"/>
  <c r="R40" i="167"/>
  <c r="S39" i="167"/>
  <c r="R40" i="251"/>
  <c r="S39" i="251"/>
  <c r="R40" i="170"/>
  <c r="S39" i="170"/>
  <c r="R40" i="138"/>
  <c r="S39" i="138"/>
  <c r="R40" i="248"/>
  <c r="S39" i="248"/>
  <c r="R40" i="256"/>
  <c r="S39" i="256"/>
  <c r="R40" i="206"/>
  <c r="S39" i="206"/>
  <c r="R40" i="169"/>
  <c r="S39" i="169"/>
  <c r="R40" i="137"/>
  <c r="S39" i="137"/>
  <c r="R40" i="241" l="1"/>
  <c r="S39" i="241"/>
  <c r="R40" i="233"/>
  <c r="S39" i="233"/>
  <c r="S40" i="248"/>
  <c r="T39" i="248" s="1"/>
  <c r="T40" i="248" s="1"/>
  <c r="U39" i="248" s="1"/>
  <c r="U40" i="248" s="1"/>
  <c r="V40" i="248" s="1"/>
  <c r="W40" i="248" s="1"/>
  <c r="V39" i="248"/>
  <c r="S40" i="170"/>
  <c r="T39" i="170" s="1"/>
  <c r="T40" i="170" s="1"/>
  <c r="U39" i="170" s="1"/>
  <c r="U40" i="170" s="1"/>
  <c r="V40" i="170" s="1"/>
  <c r="W40" i="170" s="1"/>
  <c r="V39" i="170"/>
  <c r="V39" i="2"/>
  <c r="S40" i="2"/>
  <c r="T39" i="2" s="1"/>
  <c r="T40" i="2" s="1"/>
  <c r="U39" i="2" s="1"/>
  <c r="U40" i="2" s="1"/>
  <c r="V40" i="2" s="1"/>
  <c r="W40" i="2" s="1"/>
  <c r="S40" i="152"/>
  <c r="T39" i="152" s="1"/>
  <c r="T40" i="152" s="1"/>
  <c r="U39" i="152" s="1"/>
  <c r="U40" i="152" s="1"/>
  <c r="V40" i="152" s="1"/>
  <c r="W40" i="152" s="1"/>
  <c r="V39" i="152"/>
  <c r="S40" i="200"/>
  <c r="T39" i="200" s="1"/>
  <c r="T40" i="200" s="1"/>
  <c r="U39" i="200" s="1"/>
  <c r="U40" i="200" s="1"/>
  <c r="V40" i="200" s="1"/>
  <c r="W40" i="200" s="1"/>
  <c r="V39" i="200"/>
  <c r="S40" i="158"/>
  <c r="T39" i="158" s="1"/>
  <c r="T40" i="158" s="1"/>
  <c r="U39" i="158" s="1"/>
  <c r="U40" i="158" s="1"/>
  <c r="V40" i="158" s="1"/>
  <c r="W40" i="158" s="1"/>
  <c r="V39" i="158"/>
  <c r="S40" i="205"/>
  <c r="T39" i="205" s="1"/>
  <c r="T40" i="205" s="1"/>
  <c r="U39" i="205" s="1"/>
  <c r="U40" i="205" s="1"/>
  <c r="V40" i="205" s="1"/>
  <c r="W40" i="205" s="1"/>
  <c r="V39" i="205"/>
  <c r="S40" i="90"/>
  <c r="T39" i="90" s="1"/>
  <c r="T40" i="90" s="1"/>
  <c r="U39" i="90" s="1"/>
  <c r="U40" i="90" s="1"/>
  <c r="V40" i="90" s="1"/>
  <c r="W40" i="90" s="1"/>
  <c r="V39" i="90"/>
  <c r="S40" i="193"/>
  <c r="T39" i="193" s="1"/>
  <c r="T40" i="193" s="1"/>
  <c r="U39" i="193" s="1"/>
  <c r="U40" i="193" s="1"/>
  <c r="V40" i="193" s="1"/>
  <c r="W40" i="193" s="1"/>
  <c r="V39" i="193"/>
  <c r="S40" i="159"/>
  <c r="T39" i="159" s="1"/>
  <c r="T40" i="159" s="1"/>
  <c r="U39" i="159" s="1"/>
  <c r="U40" i="159" s="1"/>
  <c r="V40" i="159" s="1"/>
  <c r="W40" i="159" s="1"/>
  <c r="V39" i="159"/>
  <c r="S40" i="180"/>
  <c r="T39" i="180" s="1"/>
  <c r="T40" i="180" s="1"/>
  <c r="U39" i="180" s="1"/>
  <c r="U40" i="180" s="1"/>
  <c r="V40" i="180" s="1"/>
  <c r="W40" i="180" s="1"/>
  <c r="V39" i="180"/>
  <c r="S40" i="207"/>
  <c r="T39" i="207" s="1"/>
  <c r="T40" i="207" s="1"/>
  <c r="U39" i="207" s="1"/>
  <c r="U40" i="207" s="1"/>
  <c r="V40" i="207" s="1"/>
  <c r="W40" i="207" s="1"/>
  <c r="V39" i="207"/>
  <c r="S40" i="169"/>
  <c r="T39" i="169" s="1"/>
  <c r="T40" i="169" s="1"/>
  <c r="U39" i="169" s="1"/>
  <c r="U40" i="169" s="1"/>
  <c r="V40" i="169" s="1"/>
  <c r="W40" i="169" s="1"/>
  <c r="V39" i="169"/>
  <c r="S40" i="256"/>
  <c r="T39" i="256" s="1"/>
  <c r="T40" i="256" s="1"/>
  <c r="U39" i="256" s="1"/>
  <c r="U40" i="256" s="1"/>
  <c r="V40" i="256" s="1"/>
  <c r="W40" i="256" s="1"/>
  <c r="V39" i="256"/>
  <c r="S40" i="138"/>
  <c r="T39" i="138" s="1"/>
  <c r="T40" i="138" s="1"/>
  <c r="U39" i="138" s="1"/>
  <c r="U40" i="138" s="1"/>
  <c r="V40" i="138" s="1"/>
  <c r="W40" i="138" s="1"/>
  <c r="V39" i="138"/>
  <c r="S40" i="251"/>
  <c r="T39" i="251" s="1"/>
  <c r="T40" i="251" s="1"/>
  <c r="U39" i="251" s="1"/>
  <c r="U40" i="251" s="1"/>
  <c r="V40" i="251" s="1"/>
  <c r="W40" i="251" s="1"/>
  <c r="V39" i="251"/>
  <c r="S40" i="226"/>
  <c r="T39" i="226" s="1"/>
  <c r="T40" i="226" s="1"/>
  <c r="U39" i="226" s="1"/>
  <c r="U40" i="226" s="1"/>
  <c r="V40" i="226" s="1"/>
  <c r="W40" i="226" s="1"/>
  <c r="V39" i="226"/>
  <c r="S40" i="227"/>
  <c r="T39" i="227" s="1"/>
  <c r="T40" i="227" s="1"/>
  <c r="U39" i="227" s="1"/>
  <c r="U40" i="227" s="1"/>
  <c r="V40" i="227" s="1"/>
  <c r="W40" i="227" s="1"/>
  <c r="V39" i="227"/>
  <c r="S40" i="213"/>
  <c r="T39" i="213" s="1"/>
  <c r="T40" i="213" s="1"/>
  <c r="U39" i="213" s="1"/>
  <c r="U40" i="213" s="1"/>
  <c r="V40" i="213" s="1"/>
  <c r="W40" i="213" s="1"/>
  <c r="V39" i="213"/>
  <c r="S40" i="149"/>
  <c r="T39" i="149" s="1"/>
  <c r="T40" i="149" s="1"/>
  <c r="U39" i="149" s="1"/>
  <c r="U40" i="149" s="1"/>
  <c r="V40" i="149" s="1"/>
  <c r="W40" i="149" s="1"/>
  <c r="V39" i="149"/>
  <c r="S40" i="197"/>
  <c r="T39" i="197" s="1"/>
  <c r="T40" i="197" s="1"/>
  <c r="U39" i="197" s="1"/>
  <c r="U40" i="197" s="1"/>
  <c r="V40" i="197" s="1"/>
  <c r="W40" i="197" s="1"/>
  <c r="V39" i="197"/>
  <c r="S40" i="230"/>
  <c r="T39" i="230" s="1"/>
  <c r="T40" i="230" s="1"/>
  <c r="U39" i="230" s="1"/>
  <c r="U40" i="230" s="1"/>
  <c r="V40" i="230" s="1"/>
  <c r="W40" i="230" s="1"/>
  <c r="V39" i="230"/>
  <c r="S40" i="91"/>
  <c r="T39" i="91" s="1"/>
  <c r="T40" i="91" s="1"/>
  <c r="U39" i="91" s="1"/>
  <c r="U40" i="91" s="1"/>
  <c r="V40" i="91" s="1"/>
  <c r="W40" i="91" s="1"/>
  <c r="V39" i="91"/>
  <c r="S40" i="190"/>
  <c r="T39" i="190" s="1"/>
  <c r="T40" i="190" s="1"/>
  <c r="U39" i="190" s="1"/>
  <c r="U40" i="190" s="1"/>
  <c r="V40" i="190" s="1"/>
  <c r="W40" i="190" s="1"/>
  <c r="V39" i="190"/>
  <c r="S40" i="179"/>
  <c r="T39" i="179" s="1"/>
  <c r="T40" i="179" s="1"/>
  <c r="U39" i="179" s="1"/>
  <c r="U40" i="179" s="1"/>
  <c r="V40" i="179" s="1"/>
  <c r="W40" i="179" s="1"/>
  <c r="V39" i="179"/>
  <c r="S40" i="144"/>
  <c r="T39" i="144" s="1"/>
  <c r="T40" i="144" s="1"/>
  <c r="U39" i="144" s="1"/>
  <c r="U40" i="144" s="1"/>
  <c r="V40" i="144" s="1"/>
  <c r="W40" i="144" s="1"/>
  <c r="V39" i="144"/>
  <c r="S40" i="172"/>
  <c r="T39" i="172" s="1"/>
  <c r="T40" i="172" s="1"/>
  <c r="U39" i="172" s="1"/>
  <c r="U40" i="172" s="1"/>
  <c r="V40" i="172" s="1"/>
  <c r="W40" i="172" s="1"/>
  <c r="V39" i="172"/>
  <c r="S40" i="161"/>
  <c r="T39" i="161" s="1"/>
  <c r="T40" i="161" s="1"/>
  <c r="U39" i="161" s="1"/>
  <c r="U40" i="161" s="1"/>
  <c r="V40" i="161" s="1"/>
  <c r="W40" i="161" s="1"/>
  <c r="V39" i="161"/>
  <c r="S40" i="217"/>
  <c r="T39" i="217" s="1"/>
  <c r="T40" i="217" s="1"/>
  <c r="U39" i="217" s="1"/>
  <c r="U40" i="217" s="1"/>
  <c r="V40" i="217" s="1"/>
  <c r="W40" i="217" s="1"/>
  <c r="V39" i="217"/>
  <c r="S40" i="92"/>
  <c r="T39" i="92" s="1"/>
  <c r="T40" i="92" s="1"/>
  <c r="U39" i="92" s="1"/>
  <c r="U40" i="92" s="1"/>
  <c r="V40" i="92" s="1"/>
  <c r="W40" i="92" s="1"/>
  <c r="V39" i="92"/>
  <c r="S40" i="194"/>
  <c r="T39" i="194" s="1"/>
  <c r="T40" i="194" s="1"/>
  <c r="U39" i="194" s="1"/>
  <c r="U40" i="194" s="1"/>
  <c r="V40" i="194" s="1"/>
  <c r="W40" i="194" s="1"/>
  <c r="V39" i="194"/>
  <c r="S40" i="196"/>
  <c r="T39" i="196" s="1"/>
  <c r="T40" i="196" s="1"/>
  <c r="U39" i="196" s="1"/>
  <c r="U40" i="196" s="1"/>
  <c r="V40" i="196" s="1"/>
  <c r="W40" i="196" s="1"/>
  <c r="V39" i="196"/>
  <c r="S40" i="3"/>
  <c r="T39" i="3" s="1"/>
  <c r="T40" i="3" s="1"/>
  <c r="U39" i="3" s="1"/>
  <c r="U40" i="3" s="1"/>
  <c r="V40" i="3" s="1"/>
  <c r="W40" i="3" s="1"/>
  <c r="V39" i="3"/>
  <c r="S40" i="99"/>
  <c r="T39" i="99" s="1"/>
  <c r="T40" i="99" s="1"/>
  <c r="U39" i="99" s="1"/>
  <c r="U40" i="99" s="1"/>
  <c r="V40" i="99" s="1"/>
  <c r="W40" i="99" s="1"/>
  <c r="V39" i="99"/>
  <c r="S40" i="168"/>
  <c r="T39" i="168" s="1"/>
  <c r="T40" i="168" s="1"/>
  <c r="U39" i="168" s="1"/>
  <c r="U40" i="168" s="1"/>
  <c r="V40" i="168" s="1"/>
  <c r="W40" i="168" s="1"/>
  <c r="V39" i="168"/>
  <c r="S40" i="247"/>
  <c r="T39" i="247" s="1"/>
  <c r="T40" i="247" s="1"/>
  <c r="U39" i="247" s="1"/>
  <c r="U40" i="247" s="1"/>
  <c r="V40" i="247" s="1"/>
  <c r="W40" i="247" s="1"/>
  <c r="V39" i="247"/>
  <c r="S40" i="166"/>
  <c r="T39" i="166" s="1"/>
  <c r="T40" i="166" s="1"/>
  <c r="U39" i="166" s="1"/>
  <c r="U40" i="166" s="1"/>
  <c r="V40" i="166" s="1"/>
  <c r="W40" i="166" s="1"/>
  <c r="V39" i="166"/>
  <c r="S40" i="223"/>
  <c r="T39" i="223" s="1"/>
  <c r="T40" i="223" s="1"/>
  <c r="U39" i="223" s="1"/>
  <c r="U40" i="223" s="1"/>
  <c r="V40" i="223" s="1"/>
  <c r="W40" i="223" s="1"/>
  <c r="V39" i="223"/>
  <c r="S40" i="199"/>
  <c r="T39" i="199" s="1"/>
  <c r="T40" i="199" s="1"/>
  <c r="U39" i="199" s="1"/>
  <c r="U40" i="199" s="1"/>
  <c r="V40" i="199" s="1"/>
  <c r="W40" i="199" s="1"/>
  <c r="V39" i="199"/>
  <c r="S40" i="160"/>
  <c r="T39" i="160" s="1"/>
  <c r="T40" i="160" s="1"/>
  <c r="U39" i="160" s="1"/>
  <c r="U40" i="160" s="1"/>
  <c r="V40" i="160" s="1"/>
  <c r="W40" i="160" s="1"/>
  <c r="V39" i="160"/>
  <c r="V39" i="33"/>
  <c r="S40" i="33"/>
  <c r="T39" i="33" s="1"/>
  <c r="T40" i="33" s="1"/>
  <c r="U39" i="33" s="1"/>
  <c r="U40" i="33" s="1"/>
  <c r="V40" i="33" s="1"/>
  <c r="W40" i="33" s="1"/>
  <c r="V39" i="84"/>
  <c r="S40" i="84"/>
  <c r="T39" i="84" s="1"/>
  <c r="T40" i="84" s="1"/>
  <c r="U39" i="84" s="1"/>
  <c r="U40" i="84" s="1"/>
  <c r="V40" i="84" s="1"/>
  <c r="W40" i="84" s="1"/>
  <c r="V39" i="6"/>
  <c r="S40" i="6"/>
  <c r="T39" i="6" s="1"/>
  <c r="T40" i="6" s="1"/>
  <c r="U39" i="6" s="1"/>
  <c r="U40" i="6" s="1"/>
  <c r="V40" i="6" s="1"/>
  <c r="W40" i="6" s="1"/>
  <c r="V39" i="27"/>
  <c r="S40" i="27"/>
  <c r="T39" i="27" s="1"/>
  <c r="T40" i="27" s="1"/>
  <c r="U39" i="27" s="1"/>
  <c r="U40" i="27" s="1"/>
  <c r="V40" i="27" s="1"/>
  <c r="W40" i="27" s="1"/>
  <c r="V39" i="78"/>
  <c r="S40" i="78"/>
  <c r="T39" i="78" s="1"/>
  <c r="T40" i="78" s="1"/>
  <c r="U39" i="78" s="1"/>
  <c r="U40" i="78" s="1"/>
  <c r="V40" i="78" s="1"/>
  <c r="W40" i="78" s="1"/>
  <c r="V39" i="15"/>
  <c r="S40" i="15"/>
  <c r="T39" i="15" s="1"/>
  <c r="T40" i="15" s="1"/>
  <c r="U39" i="15" s="1"/>
  <c r="U40" i="15" s="1"/>
  <c r="V40" i="15" s="1"/>
  <c r="W40" i="15" s="1"/>
  <c r="V39" i="24"/>
  <c r="S40" i="24"/>
  <c r="T39" i="24" s="1"/>
  <c r="T40" i="24" s="1"/>
  <c r="U39" i="24" s="1"/>
  <c r="U40" i="24" s="1"/>
  <c r="V40" i="24" s="1"/>
  <c r="W40" i="24" s="1"/>
  <c r="V39" i="89"/>
  <c r="S40" i="89"/>
  <c r="T39" i="89" s="1"/>
  <c r="T40" i="89" s="1"/>
  <c r="U39" i="89" s="1"/>
  <c r="U40" i="89" s="1"/>
  <c r="V40" i="89" s="1"/>
  <c r="W40" i="89" s="1"/>
  <c r="V39" i="58"/>
  <c r="S40" i="58"/>
  <c r="T39" i="58" s="1"/>
  <c r="T40" i="58" s="1"/>
  <c r="U39" i="58" s="1"/>
  <c r="U40" i="58" s="1"/>
  <c r="V40" i="58" s="1"/>
  <c r="W40" i="58" s="1"/>
  <c r="V39" i="86"/>
  <c r="S40" i="86"/>
  <c r="T39" i="86" s="1"/>
  <c r="T40" i="86" s="1"/>
  <c r="U39" i="86" s="1"/>
  <c r="U40" i="86" s="1"/>
  <c r="V40" i="86" s="1"/>
  <c r="W40" i="86" s="1"/>
  <c r="V39" i="75"/>
  <c r="S40" i="75"/>
  <c r="T39" i="75" s="1"/>
  <c r="T40" i="75" s="1"/>
  <c r="U39" i="75" s="1"/>
  <c r="U40" i="75" s="1"/>
  <c r="V40" i="75" s="1"/>
  <c r="W40" i="75" s="1"/>
  <c r="V39" i="70"/>
  <c r="S40" i="70"/>
  <c r="T39" i="70" s="1"/>
  <c r="T40" i="70" s="1"/>
  <c r="U39" i="70" s="1"/>
  <c r="U40" i="70" s="1"/>
  <c r="V40" i="70" s="1"/>
  <c r="W40" i="70" s="1"/>
  <c r="V39" i="72"/>
  <c r="S40" i="72"/>
  <c r="T39" i="72" s="1"/>
  <c r="T40" i="72" s="1"/>
  <c r="U39" i="72" s="1"/>
  <c r="U40" i="72" s="1"/>
  <c r="V40" i="72" s="1"/>
  <c r="W40" i="72" s="1"/>
  <c r="V39" i="32"/>
  <c r="S40" i="32"/>
  <c r="T39" i="32" s="1"/>
  <c r="T40" i="32" s="1"/>
  <c r="U39" i="32" s="1"/>
  <c r="U40" i="32" s="1"/>
  <c r="V40" i="32" s="1"/>
  <c r="W40" i="32" s="1"/>
  <c r="V39" i="19"/>
  <c r="S40" i="19"/>
  <c r="T39" i="19" s="1"/>
  <c r="T40" i="19" s="1"/>
  <c r="U39" i="19" s="1"/>
  <c r="U40" i="19" s="1"/>
  <c r="V40" i="19" s="1"/>
  <c r="W40" i="19" s="1"/>
  <c r="V39" i="14"/>
  <c r="S40" i="14"/>
  <c r="T39" i="14" s="1"/>
  <c r="T40" i="14" s="1"/>
  <c r="U39" i="14" s="1"/>
  <c r="U40" i="14" s="1"/>
  <c r="V40" i="14" s="1"/>
  <c r="W40" i="14" s="1"/>
  <c r="S40" i="184"/>
  <c r="T39" i="184" s="1"/>
  <c r="T40" i="184" s="1"/>
  <c r="U39" i="184" s="1"/>
  <c r="U40" i="184" s="1"/>
  <c r="V40" i="184" s="1"/>
  <c r="W40" i="184" s="1"/>
  <c r="V39" i="184"/>
  <c r="S40" i="96"/>
  <c r="T39" i="96" s="1"/>
  <c r="T40" i="96" s="1"/>
  <c r="U39" i="96" s="1"/>
  <c r="U40" i="96" s="1"/>
  <c r="V40" i="96" s="1"/>
  <c r="W40" i="96" s="1"/>
  <c r="V39" i="96"/>
  <c r="S40" i="175"/>
  <c r="T39" i="175" s="1"/>
  <c r="T40" i="175" s="1"/>
  <c r="U39" i="175" s="1"/>
  <c r="U40" i="175" s="1"/>
  <c r="V40" i="175" s="1"/>
  <c r="W40" i="175" s="1"/>
  <c r="V39" i="175"/>
  <c r="S40" i="136"/>
  <c r="T39" i="136" s="1"/>
  <c r="T40" i="136" s="1"/>
  <c r="U39" i="136" s="1"/>
  <c r="U40" i="136" s="1"/>
  <c r="V40" i="136" s="1"/>
  <c r="W40" i="136" s="1"/>
  <c r="V39" i="136"/>
  <c r="S40" i="141"/>
  <c r="T39" i="141" s="1"/>
  <c r="T40" i="141" s="1"/>
  <c r="U39" i="141" s="1"/>
  <c r="U40" i="141" s="1"/>
  <c r="V40" i="141" s="1"/>
  <c r="W40" i="141" s="1"/>
  <c r="V39" i="141"/>
  <c r="S40" i="208"/>
  <c r="T39" i="208" s="1"/>
  <c r="T40" i="208" s="1"/>
  <c r="U39" i="208" s="1"/>
  <c r="U40" i="208" s="1"/>
  <c r="V40" i="208" s="1"/>
  <c r="W40" i="208" s="1"/>
  <c r="V39" i="208"/>
  <c r="S40" i="182"/>
  <c r="T39" i="182" s="1"/>
  <c r="T40" i="182" s="1"/>
  <c r="U39" i="182" s="1"/>
  <c r="U40" i="182" s="1"/>
  <c r="V40" i="182" s="1"/>
  <c r="W40" i="182" s="1"/>
  <c r="V39" i="182"/>
  <c r="S40" i="211"/>
  <c r="T39" i="211" s="1"/>
  <c r="T40" i="211" s="1"/>
  <c r="U39" i="211" s="1"/>
  <c r="U40" i="211" s="1"/>
  <c r="V40" i="211" s="1"/>
  <c r="W40" i="211" s="1"/>
  <c r="V39" i="211"/>
  <c r="S40" i="225"/>
  <c r="T39" i="225" s="1"/>
  <c r="T40" i="225" s="1"/>
  <c r="U39" i="225" s="1"/>
  <c r="U40" i="225" s="1"/>
  <c r="V40" i="225" s="1"/>
  <c r="W40" i="225" s="1"/>
  <c r="V39" i="225"/>
  <c r="S40" i="185"/>
  <c r="T39" i="185" s="1"/>
  <c r="T40" i="185" s="1"/>
  <c r="U39" i="185" s="1"/>
  <c r="U40" i="185" s="1"/>
  <c r="V40" i="185" s="1"/>
  <c r="W40" i="185" s="1"/>
  <c r="V39" i="185"/>
  <c r="S40" i="246"/>
  <c r="T39" i="246" s="1"/>
  <c r="T40" i="246" s="1"/>
  <c r="U39" i="246" s="1"/>
  <c r="U40" i="246" s="1"/>
  <c r="V40" i="246" s="1"/>
  <c r="W40" i="246" s="1"/>
  <c r="V39" i="246"/>
  <c r="S40" i="97"/>
  <c r="T39" i="97" s="1"/>
  <c r="T40" i="97" s="1"/>
  <c r="U39" i="97" s="1"/>
  <c r="U40" i="97" s="1"/>
  <c r="V40" i="97" s="1"/>
  <c r="W40" i="97" s="1"/>
  <c r="V39" i="97"/>
  <c r="S40" i="186"/>
  <c r="T39" i="186" s="1"/>
  <c r="T40" i="186" s="1"/>
  <c r="U39" i="186" s="1"/>
  <c r="U40" i="186" s="1"/>
  <c r="V40" i="186" s="1"/>
  <c r="W40" i="186" s="1"/>
  <c r="V39" i="186"/>
  <c r="S40" i="183"/>
  <c r="T39" i="183" s="1"/>
  <c r="T40" i="183" s="1"/>
  <c r="U39" i="183" s="1"/>
  <c r="U40" i="183" s="1"/>
  <c r="V40" i="183" s="1"/>
  <c r="W40" i="183" s="1"/>
  <c r="V39" i="183"/>
  <c r="S40" i="156"/>
  <c r="T39" i="156" s="1"/>
  <c r="T40" i="156" s="1"/>
  <c r="U39" i="156" s="1"/>
  <c r="U40" i="156" s="1"/>
  <c r="V40" i="156" s="1"/>
  <c r="W40" i="156" s="1"/>
  <c r="V39" i="156"/>
  <c r="S40" i="238"/>
  <c r="T39" i="238" s="1"/>
  <c r="T40" i="238" s="1"/>
  <c r="U39" i="238" s="1"/>
  <c r="U40" i="238" s="1"/>
  <c r="V40" i="238" s="1"/>
  <c r="W40" i="238" s="1"/>
  <c r="V39" i="238"/>
  <c r="S40" i="165"/>
  <c r="T39" i="165" s="1"/>
  <c r="T40" i="165" s="1"/>
  <c r="U39" i="165" s="1"/>
  <c r="U40" i="165" s="1"/>
  <c r="V40" i="165" s="1"/>
  <c r="W40" i="165" s="1"/>
  <c r="V39" i="165"/>
  <c r="S40" i="240"/>
  <c r="T39" i="240" s="1"/>
  <c r="T40" i="240" s="1"/>
  <c r="U39" i="240" s="1"/>
  <c r="U40" i="240" s="1"/>
  <c r="V40" i="240" s="1"/>
  <c r="W40" i="240" s="1"/>
  <c r="V39" i="240"/>
  <c r="S40" i="142"/>
  <c r="T39" i="142" s="1"/>
  <c r="T40" i="142" s="1"/>
  <c r="U39" i="142" s="1"/>
  <c r="U40" i="142" s="1"/>
  <c r="V40" i="142" s="1"/>
  <c r="W40" i="142" s="1"/>
  <c r="V39" i="142"/>
  <c r="S40" i="235"/>
  <c r="T39" i="235" s="1"/>
  <c r="T40" i="235" s="1"/>
  <c r="U39" i="235" s="1"/>
  <c r="U40" i="235" s="1"/>
  <c r="V40" i="235" s="1"/>
  <c r="W40" i="235" s="1"/>
  <c r="V39" i="235"/>
  <c r="S40" i="195"/>
  <c r="T39" i="195" s="1"/>
  <c r="T40" i="195" s="1"/>
  <c r="U39" i="195" s="1"/>
  <c r="U40" i="195" s="1"/>
  <c r="V40" i="195" s="1"/>
  <c r="W40" i="195" s="1"/>
  <c r="V39" i="195"/>
  <c r="S40" i="212"/>
  <c r="T39" i="212" s="1"/>
  <c r="T40" i="212" s="1"/>
  <c r="U39" i="212" s="1"/>
  <c r="U40" i="212" s="1"/>
  <c r="V40" i="212" s="1"/>
  <c r="W40" i="212" s="1"/>
  <c r="V39" i="212"/>
  <c r="S40" i="254"/>
  <c r="T39" i="254" s="1"/>
  <c r="T40" i="254" s="1"/>
  <c r="U39" i="254" s="1"/>
  <c r="U40" i="254" s="1"/>
  <c r="V40" i="254" s="1"/>
  <c r="W40" i="254" s="1"/>
  <c r="V39" i="254"/>
  <c r="S40" i="1"/>
  <c r="T39" i="1" s="1"/>
  <c r="T40" i="1" s="1"/>
  <c r="U39" i="1" s="1"/>
  <c r="U40" i="1" s="1"/>
  <c r="V40" i="1" s="1"/>
  <c r="W40" i="1" s="1"/>
  <c r="V39" i="1"/>
  <c r="S40" i="177"/>
  <c r="T39" i="177" s="1"/>
  <c r="T40" i="177" s="1"/>
  <c r="U39" i="177" s="1"/>
  <c r="U40" i="177" s="1"/>
  <c r="V40" i="177" s="1"/>
  <c r="W40" i="177" s="1"/>
  <c r="V39" i="177"/>
  <c r="S40" i="216"/>
  <c r="T39" i="216" s="1"/>
  <c r="T40" i="216" s="1"/>
  <c r="U39" i="216" s="1"/>
  <c r="U40" i="216" s="1"/>
  <c r="V40" i="216" s="1"/>
  <c r="W40" i="216" s="1"/>
  <c r="V39" i="216"/>
  <c r="S40" i="143"/>
  <c r="T39" i="143" s="1"/>
  <c r="T40" i="143" s="1"/>
  <c r="U39" i="143" s="1"/>
  <c r="U40" i="143" s="1"/>
  <c r="V40" i="143" s="1"/>
  <c r="W40" i="143" s="1"/>
  <c r="V39" i="143"/>
  <c r="S40" i="224"/>
  <c r="T39" i="224" s="1"/>
  <c r="T40" i="224" s="1"/>
  <c r="U39" i="224" s="1"/>
  <c r="U40" i="224" s="1"/>
  <c r="V40" i="224" s="1"/>
  <c r="W40" i="224" s="1"/>
  <c r="V39" i="224"/>
  <c r="S40" i="173"/>
  <c r="T39" i="173" s="1"/>
  <c r="T40" i="173" s="1"/>
  <c r="U39" i="173" s="1"/>
  <c r="U40" i="173" s="1"/>
  <c r="V40" i="173" s="1"/>
  <c r="W40" i="173" s="1"/>
  <c r="V39" i="173"/>
  <c r="S40" i="4"/>
  <c r="T39" i="4" s="1"/>
  <c r="T40" i="4" s="1"/>
  <c r="U39" i="4" s="1"/>
  <c r="U40" i="4" s="1"/>
  <c r="V40" i="4" s="1"/>
  <c r="W40" i="4" s="1"/>
  <c r="V39" i="4"/>
  <c r="S40" i="210"/>
  <c r="T39" i="210" s="1"/>
  <c r="T40" i="210" s="1"/>
  <c r="U39" i="210" s="1"/>
  <c r="U40" i="210" s="1"/>
  <c r="V40" i="210" s="1"/>
  <c r="W40" i="210" s="1"/>
  <c r="V39" i="210"/>
  <c r="V39" i="11"/>
  <c r="S40" i="11"/>
  <c r="T39" i="11" s="1"/>
  <c r="T40" i="11" s="1"/>
  <c r="U39" i="11" s="1"/>
  <c r="U40" i="11" s="1"/>
  <c r="V40" i="11" s="1"/>
  <c r="W40" i="11" s="1"/>
  <c r="V39" i="56"/>
  <c r="S40" i="56"/>
  <c r="T39" i="56" s="1"/>
  <c r="T40" i="56" s="1"/>
  <c r="U39" i="56" s="1"/>
  <c r="U40" i="56" s="1"/>
  <c r="V40" i="56" s="1"/>
  <c r="W40" i="56" s="1"/>
  <c r="V39" i="25"/>
  <c r="S40" i="25"/>
  <c r="T39" i="25" s="1"/>
  <c r="T40" i="25" s="1"/>
  <c r="U39" i="25" s="1"/>
  <c r="U40" i="25" s="1"/>
  <c r="V40" i="25" s="1"/>
  <c r="W40" i="25" s="1"/>
  <c r="V39" i="28"/>
  <c r="S40" i="28"/>
  <c r="T39" i="28" s="1"/>
  <c r="T40" i="28" s="1"/>
  <c r="U39" i="28" s="1"/>
  <c r="U40" i="28" s="1"/>
  <c r="V40" i="28" s="1"/>
  <c r="W40" i="28" s="1"/>
  <c r="V39" i="62"/>
  <c r="S40" i="62"/>
  <c r="T39" i="62" s="1"/>
  <c r="T40" i="62" s="1"/>
  <c r="U39" i="62" s="1"/>
  <c r="U40" i="62" s="1"/>
  <c r="V40" i="62" s="1"/>
  <c r="W40" i="62" s="1"/>
  <c r="V39" i="49"/>
  <c r="S40" i="49"/>
  <c r="T39" i="49" s="1"/>
  <c r="T40" i="49" s="1"/>
  <c r="U39" i="49" s="1"/>
  <c r="U40" i="49" s="1"/>
  <c r="V40" i="49" s="1"/>
  <c r="W40" i="49" s="1"/>
  <c r="V39" i="12"/>
  <c r="S40" i="12"/>
  <c r="T39" i="12" s="1"/>
  <c r="T40" i="12" s="1"/>
  <c r="U39" i="12" s="1"/>
  <c r="U40" i="12" s="1"/>
  <c r="V40" i="12" s="1"/>
  <c r="W40" i="12" s="1"/>
  <c r="V39" i="64"/>
  <c r="S40" i="64"/>
  <c r="T39" i="64" s="1"/>
  <c r="T40" i="64" s="1"/>
  <c r="U39" i="64" s="1"/>
  <c r="U40" i="64" s="1"/>
  <c r="V40" i="64" s="1"/>
  <c r="W40" i="64" s="1"/>
  <c r="V39" i="9"/>
  <c r="S40" i="9"/>
  <c r="T39" i="9" s="1"/>
  <c r="T40" i="9" s="1"/>
  <c r="U39" i="9" s="1"/>
  <c r="U40" i="9" s="1"/>
  <c r="V40" i="9" s="1"/>
  <c r="W40" i="9" s="1"/>
  <c r="V39" i="54"/>
  <c r="S40" i="54"/>
  <c r="T39" i="54" s="1"/>
  <c r="T40" i="54" s="1"/>
  <c r="U39" i="54" s="1"/>
  <c r="U40" i="54" s="1"/>
  <c r="V40" i="54" s="1"/>
  <c r="W40" i="54" s="1"/>
  <c r="V39" i="61"/>
  <c r="S40" i="61"/>
  <c r="T39" i="61" s="1"/>
  <c r="T40" i="61" s="1"/>
  <c r="U39" i="61" s="1"/>
  <c r="U40" i="61" s="1"/>
  <c r="V40" i="61" s="1"/>
  <c r="W40" i="61" s="1"/>
  <c r="V39" i="22"/>
  <c r="S40" i="22"/>
  <c r="T39" i="22" s="1"/>
  <c r="T40" i="22" s="1"/>
  <c r="U39" i="22" s="1"/>
  <c r="U40" i="22" s="1"/>
  <c r="V40" i="22" s="1"/>
  <c r="W40" i="22" s="1"/>
  <c r="V39" i="57"/>
  <c r="S40" i="57"/>
  <c r="T39" i="57" s="1"/>
  <c r="T40" i="57" s="1"/>
  <c r="U39" i="57" s="1"/>
  <c r="U40" i="57" s="1"/>
  <c r="V40" i="57" s="1"/>
  <c r="W40" i="57" s="1"/>
  <c r="V39" i="60"/>
  <c r="S40" i="60"/>
  <c r="T39" i="60" s="1"/>
  <c r="T40" i="60" s="1"/>
  <c r="U39" i="60" s="1"/>
  <c r="U40" i="60" s="1"/>
  <c r="V40" i="60" s="1"/>
  <c r="W40" i="60" s="1"/>
  <c r="V39" i="88"/>
  <c r="S40" i="88"/>
  <c r="T39" i="88" s="1"/>
  <c r="T40" i="88" s="1"/>
  <c r="U39" i="88" s="1"/>
  <c r="U40" i="88" s="1"/>
  <c r="V40" i="88" s="1"/>
  <c r="W40" i="88" s="1"/>
  <c r="V39" i="81"/>
  <c r="S40" i="81"/>
  <c r="T39" i="81" s="1"/>
  <c r="T40" i="81" s="1"/>
  <c r="U39" i="81" s="1"/>
  <c r="U40" i="81" s="1"/>
  <c r="V40" i="81" s="1"/>
  <c r="W40" i="81" s="1"/>
  <c r="V39" i="40"/>
  <c r="S40" i="40"/>
  <c r="T39" i="40" s="1"/>
  <c r="T40" i="40" s="1"/>
  <c r="U39" i="40" s="1"/>
  <c r="U40" i="40" s="1"/>
  <c r="V40" i="40" s="1"/>
  <c r="W40" i="40" s="1"/>
  <c r="V39" i="53"/>
  <c r="S40" i="53"/>
  <c r="T39" i="53" s="1"/>
  <c r="T40" i="53" s="1"/>
  <c r="U39" i="53" s="1"/>
  <c r="U40" i="53" s="1"/>
  <c r="V40" i="53" s="1"/>
  <c r="W40" i="53" s="1"/>
  <c r="V39" i="77"/>
  <c r="S40" i="77"/>
  <c r="T39" i="77" s="1"/>
  <c r="T40" i="77" s="1"/>
  <c r="U39" i="77" s="1"/>
  <c r="U40" i="77" s="1"/>
  <c r="V40" i="77" s="1"/>
  <c r="W40" i="77" s="1"/>
  <c r="V39" i="80"/>
  <c r="S40" i="80"/>
  <c r="T39" i="80" s="1"/>
  <c r="T40" i="80" s="1"/>
  <c r="U39" i="80" s="1"/>
  <c r="U40" i="80" s="1"/>
  <c r="V40" i="80" s="1"/>
  <c r="W40" i="80" s="1"/>
  <c r="S40" i="242"/>
  <c r="T39" i="242" s="1"/>
  <c r="T40" i="242" s="1"/>
  <c r="U39" i="242" s="1"/>
  <c r="U40" i="242" s="1"/>
  <c r="V40" i="242" s="1"/>
  <c r="W40" i="242" s="1"/>
  <c r="V39" i="242"/>
  <c r="S40" i="209"/>
  <c r="T39" i="209" s="1"/>
  <c r="T40" i="209" s="1"/>
  <c r="U39" i="209" s="1"/>
  <c r="U40" i="209" s="1"/>
  <c r="V40" i="209" s="1"/>
  <c r="W40" i="209" s="1"/>
  <c r="V39" i="209"/>
  <c r="S40" i="95"/>
  <c r="T39" i="95" s="1"/>
  <c r="T40" i="95" s="1"/>
  <c r="U39" i="95" s="1"/>
  <c r="U40" i="95" s="1"/>
  <c r="V40" i="95" s="1"/>
  <c r="W40" i="95" s="1"/>
  <c r="V39" i="95"/>
  <c r="S40" i="192"/>
  <c r="T39" i="192" s="1"/>
  <c r="T40" i="192" s="1"/>
  <c r="U39" i="192" s="1"/>
  <c r="U40" i="192" s="1"/>
  <c r="V40" i="192" s="1"/>
  <c r="W40" i="192" s="1"/>
  <c r="V39" i="192"/>
  <c r="S40" i="258"/>
  <c r="T39" i="258" s="1"/>
  <c r="T40" i="258" s="1"/>
  <c r="U39" i="258" s="1"/>
  <c r="U40" i="258" s="1"/>
  <c r="V40" i="258" s="1"/>
  <c r="W40" i="258" s="1"/>
  <c r="V39" i="258"/>
  <c r="S40" i="250"/>
  <c r="T39" i="250" s="1"/>
  <c r="T40" i="250" s="1"/>
  <c r="U39" i="250" s="1"/>
  <c r="U40" i="250" s="1"/>
  <c r="V40" i="250" s="1"/>
  <c r="W40" i="250" s="1"/>
  <c r="V39" i="250"/>
  <c r="S40" i="137"/>
  <c r="T39" i="137" s="1"/>
  <c r="T40" i="137" s="1"/>
  <c r="U39" i="137" s="1"/>
  <c r="U40" i="137" s="1"/>
  <c r="V40" i="137" s="1"/>
  <c r="W40" i="137" s="1"/>
  <c r="V39" i="137"/>
  <c r="S40" i="204"/>
  <c r="T39" i="204" s="1"/>
  <c r="T40" i="204" s="1"/>
  <c r="U39" i="204" s="1"/>
  <c r="U40" i="204" s="1"/>
  <c r="V40" i="204" s="1"/>
  <c r="W40" i="204" s="1"/>
  <c r="V39" i="204"/>
  <c r="S40" i="147"/>
  <c r="T39" i="147" s="1"/>
  <c r="T40" i="147" s="1"/>
  <c r="U39" i="147" s="1"/>
  <c r="U40" i="147" s="1"/>
  <c r="V40" i="147" s="1"/>
  <c r="W40" i="147" s="1"/>
  <c r="V39" i="147"/>
  <c r="S40" i="215"/>
  <c r="T39" i="215" s="1"/>
  <c r="T40" i="215" s="1"/>
  <c r="U39" i="215" s="1"/>
  <c r="U40" i="215" s="1"/>
  <c r="V40" i="215" s="1"/>
  <c r="W40" i="215" s="1"/>
  <c r="V39" i="215"/>
  <c r="S40" i="228"/>
  <c r="T39" i="228" s="1"/>
  <c r="T40" i="228" s="1"/>
  <c r="U39" i="228" s="1"/>
  <c r="U40" i="228" s="1"/>
  <c r="V40" i="228" s="1"/>
  <c r="W40" i="228" s="1"/>
  <c r="V39" i="228"/>
  <c r="S40" i="221"/>
  <c r="T39" i="221" s="1"/>
  <c r="T40" i="221" s="1"/>
  <c r="U39" i="221" s="1"/>
  <c r="U40" i="221" s="1"/>
  <c r="V40" i="221" s="1"/>
  <c r="W40" i="221" s="1"/>
  <c r="V39" i="221"/>
  <c r="S40" i="157"/>
  <c r="T39" i="157" s="1"/>
  <c r="T40" i="157" s="1"/>
  <c r="U39" i="157" s="1"/>
  <c r="U40" i="157" s="1"/>
  <c r="V40" i="157" s="1"/>
  <c r="W40" i="157" s="1"/>
  <c r="V39" i="157"/>
  <c r="S40" i="155"/>
  <c r="T39" i="155" s="1"/>
  <c r="T40" i="155" s="1"/>
  <c r="U39" i="155" s="1"/>
  <c r="U40" i="155" s="1"/>
  <c r="V40" i="155" s="1"/>
  <c r="W40" i="155" s="1"/>
  <c r="V39" i="155"/>
  <c r="S40" i="244"/>
  <c r="T39" i="244" s="1"/>
  <c r="T40" i="244" s="1"/>
  <c r="U39" i="244" s="1"/>
  <c r="U40" i="244" s="1"/>
  <c r="V40" i="244" s="1"/>
  <c r="W40" i="244" s="1"/>
  <c r="V39" i="244"/>
  <c r="S40" i="94"/>
  <c r="T39" i="94" s="1"/>
  <c r="T40" i="94" s="1"/>
  <c r="U39" i="94" s="1"/>
  <c r="U40" i="94" s="1"/>
  <c r="V40" i="94" s="1"/>
  <c r="W40" i="94" s="1"/>
  <c r="V39" i="94"/>
  <c r="V39" i="69"/>
  <c r="S40" i="69"/>
  <c r="T39" i="69" s="1"/>
  <c r="T40" i="69" s="1"/>
  <c r="U39" i="69" s="1"/>
  <c r="U40" i="69" s="1"/>
  <c r="V40" i="69" s="1"/>
  <c r="W40" i="69" s="1"/>
  <c r="V39" i="66"/>
  <c r="S40" i="66"/>
  <c r="T39" i="66" s="1"/>
  <c r="T40" i="66" s="1"/>
  <c r="U39" i="66" s="1"/>
  <c r="U40" i="66" s="1"/>
  <c r="V40" i="66" s="1"/>
  <c r="W40" i="66" s="1"/>
  <c r="V39" i="38"/>
  <c r="S40" i="38"/>
  <c r="T39" i="38" s="1"/>
  <c r="T40" i="38" s="1"/>
  <c r="U39" i="38" s="1"/>
  <c r="U40" i="38" s="1"/>
  <c r="V40" i="38" s="1"/>
  <c r="W40" i="38" s="1"/>
  <c r="V39" i="42"/>
  <c r="S40" i="42"/>
  <c r="T39" i="42" s="1"/>
  <c r="T40" i="42" s="1"/>
  <c r="U39" i="42" s="1"/>
  <c r="U40" i="42" s="1"/>
  <c r="V40" i="42" s="1"/>
  <c r="W40" i="42" s="1"/>
  <c r="V39" i="8"/>
  <c r="S40" i="8"/>
  <c r="T39" i="8" s="1"/>
  <c r="T40" i="8" s="1"/>
  <c r="U39" i="8" s="1"/>
  <c r="U40" i="8" s="1"/>
  <c r="V40" i="8" s="1"/>
  <c r="W40" i="8" s="1"/>
  <c r="V39" i="73"/>
  <c r="S40" i="73"/>
  <c r="T39" i="73" s="1"/>
  <c r="T40" i="73" s="1"/>
  <c r="U39" i="73" s="1"/>
  <c r="U40" i="73" s="1"/>
  <c r="V40" i="73" s="1"/>
  <c r="W40" i="73" s="1"/>
  <c r="V39" i="82"/>
  <c r="S40" i="82"/>
  <c r="T39" i="82" s="1"/>
  <c r="T40" i="82" s="1"/>
  <c r="U39" i="82" s="1"/>
  <c r="U40" i="82" s="1"/>
  <c r="V40" i="82" s="1"/>
  <c r="W40" i="82" s="1"/>
  <c r="V39" i="74"/>
  <c r="S40" i="74"/>
  <c r="T39" i="74" s="1"/>
  <c r="T40" i="74" s="1"/>
  <c r="U39" i="74" s="1"/>
  <c r="U40" i="74" s="1"/>
  <c r="V40" i="74" s="1"/>
  <c r="W40" i="74" s="1"/>
  <c r="V39" i="34"/>
  <c r="S40" i="34"/>
  <c r="T39" i="34" s="1"/>
  <c r="T40" i="34" s="1"/>
  <c r="U39" i="34" s="1"/>
  <c r="U40" i="34" s="1"/>
  <c r="V40" i="34" s="1"/>
  <c r="W40" i="34" s="1"/>
  <c r="V39" i="5"/>
  <c r="S40" i="5"/>
  <c r="T39" i="5" s="1"/>
  <c r="T40" i="5" s="1"/>
  <c r="U39" i="5" s="1"/>
  <c r="U40" i="5" s="1"/>
  <c r="V40" i="5" s="1"/>
  <c r="W40" i="5" s="1"/>
  <c r="V39" i="30"/>
  <c r="S40" i="30"/>
  <c r="T39" i="30" s="1"/>
  <c r="T40" i="30" s="1"/>
  <c r="U39" i="30" s="1"/>
  <c r="U40" i="30" s="1"/>
  <c r="V40" i="30" s="1"/>
  <c r="W40" i="30" s="1"/>
  <c r="V39" i="37"/>
  <c r="S40" i="37"/>
  <c r="T39" i="37" s="1"/>
  <c r="T40" i="37" s="1"/>
  <c r="U39" i="37" s="1"/>
  <c r="U40" i="37" s="1"/>
  <c r="V40" i="37" s="1"/>
  <c r="W40" i="37" s="1"/>
  <c r="V39" i="10"/>
  <c r="S40" i="10"/>
  <c r="T39" i="10" s="1"/>
  <c r="T40" i="10" s="1"/>
  <c r="U39" i="10" s="1"/>
  <c r="U40" i="10" s="1"/>
  <c r="V40" i="10" s="1"/>
  <c r="W40" i="10" s="1"/>
  <c r="V39" i="52"/>
  <c r="S40" i="52"/>
  <c r="T39" i="52" s="1"/>
  <c r="T40" i="52" s="1"/>
  <c r="U39" i="52" s="1"/>
  <c r="U40" i="52" s="1"/>
  <c r="V40" i="52" s="1"/>
  <c r="W40" i="52" s="1"/>
  <c r="S40" i="220"/>
  <c r="T39" i="220" s="1"/>
  <c r="T40" i="220" s="1"/>
  <c r="U39" i="220" s="1"/>
  <c r="U40" i="220" s="1"/>
  <c r="V40" i="220" s="1"/>
  <c r="W40" i="220" s="1"/>
  <c r="V39" i="220"/>
  <c r="S40" i="178"/>
  <c r="T39" i="178" s="1"/>
  <c r="T40" i="178" s="1"/>
  <c r="U39" i="178" s="1"/>
  <c r="U40" i="178" s="1"/>
  <c r="V40" i="178" s="1"/>
  <c r="W40" i="178" s="1"/>
  <c r="V39" i="178"/>
  <c r="S40" i="140"/>
  <c r="T39" i="140" s="1"/>
  <c r="T40" i="140" s="1"/>
  <c r="U39" i="140" s="1"/>
  <c r="U40" i="140" s="1"/>
  <c r="V40" i="140" s="1"/>
  <c r="W40" i="140" s="1"/>
  <c r="V39" i="140"/>
  <c r="S40" i="218"/>
  <c r="T39" i="218" s="1"/>
  <c r="T40" i="218" s="1"/>
  <c r="U39" i="218" s="1"/>
  <c r="U40" i="218" s="1"/>
  <c r="V40" i="218" s="1"/>
  <c r="W40" i="218" s="1"/>
  <c r="V39" i="218"/>
  <c r="S40" i="203"/>
  <c r="T39" i="203" s="1"/>
  <c r="T40" i="203" s="1"/>
  <c r="U39" i="203" s="1"/>
  <c r="U40" i="203" s="1"/>
  <c r="V40" i="203" s="1"/>
  <c r="W40" i="203" s="1"/>
  <c r="V39" i="203"/>
  <c r="S40" i="150"/>
  <c r="T39" i="150" s="1"/>
  <c r="T40" i="150" s="1"/>
  <c r="U39" i="150" s="1"/>
  <c r="U40" i="150" s="1"/>
  <c r="V40" i="150" s="1"/>
  <c r="W40" i="150" s="1"/>
  <c r="V39" i="150"/>
  <c r="S40" i="171"/>
  <c r="T39" i="171" s="1"/>
  <c r="T40" i="171" s="1"/>
  <c r="U39" i="171" s="1"/>
  <c r="U40" i="171" s="1"/>
  <c r="V40" i="171" s="1"/>
  <c r="W40" i="171" s="1"/>
  <c r="V39" i="171"/>
  <c r="S40" i="164"/>
  <c r="T39" i="164" s="1"/>
  <c r="T40" i="164" s="1"/>
  <c r="U39" i="164" s="1"/>
  <c r="U40" i="164" s="1"/>
  <c r="V40" i="164" s="1"/>
  <c r="W40" i="164" s="1"/>
  <c r="V39" i="164"/>
  <c r="S40" i="153"/>
  <c r="T39" i="153" s="1"/>
  <c r="T40" i="153" s="1"/>
  <c r="U39" i="153" s="1"/>
  <c r="U40" i="153" s="1"/>
  <c r="V40" i="153" s="1"/>
  <c r="W40" i="153" s="1"/>
  <c r="V39" i="153"/>
  <c r="S40" i="231"/>
  <c r="T39" i="231" s="1"/>
  <c r="T40" i="231" s="1"/>
  <c r="U39" i="231" s="1"/>
  <c r="U40" i="231" s="1"/>
  <c r="V40" i="231" s="1"/>
  <c r="W40" i="231" s="1"/>
  <c r="V39" i="231"/>
  <c r="S40" i="252"/>
  <c r="T39" i="252" s="1"/>
  <c r="T40" i="252" s="1"/>
  <c r="U39" i="252" s="1"/>
  <c r="U40" i="252" s="1"/>
  <c r="V40" i="252" s="1"/>
  <c r="W40" i="252" s="1"/>
  <c r="V39" i="252"/>
  <c r="S40" i="154"/>
  <c r="T39" i="154" s="1"/>
  <c r="T40" i="154" s="1"/>
  <c r="U39" i="154" s="1"/>
  <c r="U40" i="154" s="1"/>
  <c r="V40" i="154" s="1"/>
  <c r="W40" i="154" s="1"/>
  <c r="V39" i="154"/>
  <c r="S40" i="151"/>
  <c r="T39" i="151" s="1"/>
  <c r="T40" i="151" s="1"/>
  <c r="U39" i="151" s="1"/>
  <c r="U40" i="151" s="1"/>
  <c r="V40" i="151" s="1"/>
  <c r="W40" i="151" s="1"/>
  <c r="V39" i="151"/>
  <c r="S40" i="222"/>
  <c r="T39" i="222" s="1"/>
  <c r="T40" i="222" s="1"/>
  <c r="U39" i="222" s="1"/>
  <c r="U40" i="222" s="1"/>
  <c r="V40" i="222" s="1"/>
  <c r="W40" i="222" s="1"/>
  <c r="V39" i="222"/>
  <c r="S40" i="176"/>
  <c r="T39" i="176" s="1"/>
  <c r="T40" i="176" s="1"/>
  <c r="U39" i="176" s="1"/>
  <c r="U40" i="176" s="1"/>
  <c r="V40" i="176" s="1"/>
  <c r="W40" i="176" s="1"/>
  <c r="V39" i="176"/>
  <c r="S40" i="243"/>
  <c r="T39" i="243" s="1"/>
  <c r="T40" i="243" s="1"/>
  <c r="U39" i="243" s="1"/>
  <c r="U40" i="243" s="1"/>
  <c r="V40" i="243" s="1"/>
  <c r="W40" i="243" s="1"/>
  <c r="V39" i="243"/>
  <c r="S40" i="198"/>
  <c r="T39" i="198" s="1"/>
  <c r="T40" i="198" s="1"/>
  <c r="U39" i="198" s="1"/>
  <c r="U40" i="198" s="1"/>
  <c r="V40" i="198" s="1"/>
  <c r="W40" i="198" s="1"/>
  <c r="V39" i="198"/>
  <c r="S40" i="232"/>
  <c r="T39" i="232" s="1"/>
  <c r="T40" i="232" s="1"/>
  <c r="U39" i="232" s="1"/>
  <c r="U40" i="232" s="1"/>
  <c r="V40" i="232" s="1"/>
  <c r="W40" i="232" s="1"/>
  <c r="V39" i="232"/>
  <c r="S40" i="174"/>
  <c r="T39" i="174" s="1"/>
  <c r="T40" i="174" s="1"/>
  <c r="U39" i="174" s="1"/>
  <c r="U40" i="174" s="1"/>
  <c r="V40" i="174" s="1"/>
  <c r="W40" i="174" s="1"/>
  <c r="V39" i="174"/>
  <c r="S40" i="163"/>
  <c r="T39" i="163" s="1"/>
  <c r="T40" i="163" s="1"/>
  <c r="U39" i="163" s="1"/>
  <c r="U40" i="163" s="1"/>
  <c r="V40" i="163" s="1"/>
  <c r="W40" i="163" s="1"/>
  <c r="V39" i="163"/>
  <c r="S40" i="255"/>
  <c r="T39" i="255" s="1"/>
  <c r="T40" i="255" s="1"/>
  <c r="U39" i="255" s="1"/>
  <c r="U40" i="255" s="1"/>
  <c r="V40" i="255" s="1"/>
  <c r="W40" i="255" s="1"/>
  <c r="V39" i="255"/>
  <c r="S40" i="239"/>
  <c r="T39" i="239" s="1"/>
  <c r="T40" i="239" s="1"/>
  <c r="U39" i="239" s="1"/>
  <c r="U40" i="239" s="1"/>
  <c r="V40" i="239" s="1"/>
  <c r="W40" i="239" s="1"/>
  <c r="V39" i="239"/>
  <c r="S40" i="148"/>
  <c r="T39" i="148" s="1"/>
  <c r="T40" i="148" s="1"/>
  <c r="U39" i="148" s="1"/>
  <c r="U40" i="148" s="1"/>
  <c r="V40" i="148" s="1"/>
  <c r="W40" i="148" s="1"/>
  <c r="V39" i="148"/>
  <c r="S40" i="145"/>
  <c r="T39" i="145" s="1"/>
  <c r="T40" i="145" s="1"/>
  <c r="U39" i="145" s="1"/>
  <c r="U40" i="145" s="1"/>
  <c r="V40" i="145" s="1"/>
  <c r="W40" i="145" s="1"/>
  <c r="V39" i="145"/>
  <c r="S40" i="100"/>
  <c r="T39" i="100" s="1"/>
  <c r="T40" i="100" s="1"/>
  <c r="U39" i="100" s="1"/>
  <c r="U40" i="100" s="1"/>
  <c r="V40" i="100" s="1"/>
  <c r="W40" i="100" s="1"/>
  <c r="V39" i="100"/>
  <c r="S40" i="146"/>
  <c r="T39" i="146" s="1"/>
  <c r="T40" i="146" s="1"/>
  <c r="U39" i="146" s="1"/>
  <c r="U40" i="146" s="1"/>
  <c r="V40" i="146" s="1"/>
  <c r="W40" i="146" s="1"/>
  <c r="V39" i="146"/>
  <c r="S40" i="201"/>
  <c r="T39" i="201" s="1"/>
  <c r="T40" i="201" s="1"/>
  <c r="U39" i="201" s="1"/>
  <c r="U40" i="201" s="1"/>
  <c r="V40" i="201" s="1"/>
  <c r="W40" i="201" s="1"/>
  <c r="V39" i="201"/>
  <c r="S40" i="234"/>
  <c r="T39" i="234" s="1"/>
  <c r="T40" i="234" s="1"/>
  <c r="U39" i="234" s="1"/>
  <c r="U40" i="234" s="1"/>
  <c r="V40" i="234" s="1"/>
  <c r="W40" i="234" s="1"/>
  <c r="V39" i="234"/>
  <c r="S40" i="214"/>
  <c r="T39" i="214" s="1"/>
  <c r="T40" i="214" s="1"/>
  <c r="U39" i="214" s="1"/>
  <c r="U40" i="214" s="1"/>
  <c r="V40" i="214" s="1"/>
  <c r="W40" i="214" s="1"/>
  <c r="V39" i="214"/>
  <c r="S40" i="139"/>
  <c r="T39" i="139" s="1"/>
  <c r="T40" i="139" s="1"/>
  <c r="U39" i="139" s="1"/>
  <c r="U40" i="139" s="1"/>
  <c r="V40" i="139" s="1"/>
  <c r="W40" i="139" s="1"/>
  <c r="V39" i="139"/>
  <c r="V39" i="18"/>
  <c r="S40" i="18"/>
  <c r="T39" i="18" s="1"/>
  <c r="T40" i="18" s="1"/>
  <c r="U39" i="18" s="1"/>
  <c r="U40" i="18" s="1"/>
  <c r="V40" i="18" s="1"/>
  <c r="W40" i="18" s="1"/>
  <c r="V39" i="48"/>
  <c r="S40" i="48"/>
  <c r="T39" i="48" s="1"/>
  <c r="T40" i="48" s="1"/>
  <c r="U39" i="48" s="1"/>
  <c r="U40" i="48" s="1"/>
  <c r="V40" i="48" s="1"/>
  <c r="W40" i="48" s="1"/>
  <c r="V39" i="29"/>
  <c r="S40" i="29"/>
  <c r="T39" i="29" s="1"/>
  <c r="T40" i="29" s="1"/>
  <c r="U39" i="29" s="1"/>
  <c r="U40" i="29" s="1"/>
  <c r="V40" i="29" s="1"/>
  <c r="W40" i="29" s="1"/>
  <c r="V39" i="36"/>
  <c r="S40" i="36"/>
  <c r="T39" i="36" s="1"/>
  <c r="T40" i="36" s="1"/>
  <c r="U39" i="36" s="1"/>
  <c r="U40" i="36" s="1"/>
  <c r="V40" i="36" s="1"/>
  <c r="W40" i="36" s="1"/>
  <c r="V39" i="45"/>
  <c r="S40" i="45"/>
  <c r="T39" i="45" s="1"/>
  <c r="T40" i="45" s="1"/>
  <c r="U39" i="45" s="1"/>
  <c r="U40" i="45" s="1"/>
  <c r="V40" i="45" s="1"/>
  <c r="W40" i="45" s="1"/>
  <c r="V39" i="50"/>
  <c r="S40" i="50"/>
  <c r="T39" i="50" s="1"/>
  <c r="T40" i="50" s="1"/>
  <c r="U39" i="50" s="1"/>
  <c r="U40" i="50" s="1"/>
  <c r="V40" i="50" s="1"/>
  <c r="W40" i="50" s="1"/>
  <c r="V39" i="16"/>
  <c r="S40" i="16"/>
  <c r="T39" i="16" s="1"/>
  <c r="T40" i="16" s="1"/>
  <c r="U39" i="16" s="1"/>
  <c r="U40" i="16" s="1"/>
  <c r="V40" i="16" s="1"/>
  <c r="W40" i="16" s="1"/>
  <c r="V39" i="20"/>
  <c r="S40" i="20"/>
  <c r="T39" i="20" s="1"/>
  <c r="T40" i="20" s="1"/>
  <c r="U39" i="20" s="1"/>
  <c r="U40" i="20" s="1"/>
  <c r="V40" i="20" s="1"/>
  <c r="W40" i="20" s="1"/>
  <c r="V39" i="65"/>
  <c r="S40" i="65"/>
  <c r="T39" i="65" s="1"/>
  <c r="T40" i="65" s="1"/>
  <c r="U39" i="65" s="1"/>
  <c r="U40" i="65" s="1"/>
  <c r="V40" i="65" s="1"/>
  <c r="W40" i="65" s="1"/>
  <c r="V39" i="26"/>
  <c r="S40" i="26"/>
  <c r="T39" i="26" s="1"/>
  <c r="T40" i="26" s="1"/>
  <c r="U39" i="26" s="1"/>
  <c r="U40" i="26" s="1"/>
  <c r="V40" i="26" s="1"/>
  <c r="W40" i="26" s="1"/>
  <c r="V39" i="85"/>
  <c r="S40" i="85"/>
  <c r="T39" i="85" s="1"/>
  <c r="T40" i="85" s="1"/>
  <c r="U39" i="85" s="1"/>
  <c r="U40" i="85" s="1"/>
  <c r="V40" i="85" s="1"/>
  <c r="W40" i="85" s="1"/>
  <c r="V39" i="68"/>
  <c r="S40" i="68"/>
  <c r="T39" i="68" s="1"/>
  <c r="T40" i="68" s="1"/>
  <c r="U39" i="68" s="1"/>
  <c r="U40" i="68" s="1"/>
  <c r="V40" i="68" s="1"/>
  <c r="W40" i="68" s="1"/>
  <c r="V39" i="23"/>
  <c r="S40" i="23"/>
  <c r="T39" i="23" s="1"/>
  <c r="T40" i="23" s="1"/>
  <c r="U39" i="23" s="1"/>
  <c r="U40" i="23" s="1"/>
  <c r="V40" i="23" s="1"/>
  <c r="W40" i="23" s="1"/>
  <c r="V39" i="71"/>
  <c r="S40" i="71"/>
  <c r="T39" i="71" s="1"/>
  <c r="T40" i="71" s="1"/>
  <c r="U39" i="71" s="1"/>
  <c r="U40" i="71" s="1"/>
  <c r="V40" i="71" s="1"/>
  <c r="W40" i="71" s="1"/>
  <c r="V39" i="76"/>
  <c r="S40" i="76"/>
  <c r="T39" i="76" s="1"/>
  <c r="T40" i="76" s="1"/>
  <c r="U39" i="76" s="1"/>
  <c r="U40" i="76" s="1"/>
  <c r="V40" i="76" s="1"/>
  <c r="W40" i="76" s="1"/>
  <c r="V39" i="41"/>
  <c r="S40" i="41"/>
  <c r="T39" i="41" s="1"/>
  <c r="T40" i="41" s="1"/>
  <c r="U39" i="41" s="1"/>
  <c r="U40" i="41" s="1"/>
  <c r="V40" i="41" s="1"/>
  <c r="W40" i="41" s="1"/>
  <c r="V39" i="44"/>
  <c r="S40" i="44"/>
  <c r="T39" i="44" s="1"/>
  <c r="T40" i="44" s="1"/>
  <c r="U39" i="44" s="1"/>
  <c r="U40" i="44" s="1"/>
  <c r="V40" i="44" s="1"/>
  <c r="W40" i="44" s="1"/>
  <c r="V39" i="46"/>
  <c r="S40" i="46"/>
  <c r="T39" i="46" s="1"/>
  <c r="T40" i="46" s="1"/>
  <c r="U39" i="46" s="1"/>
  <c r="U40" i="46" s="1"/>
  <c r="V40" i="46" s="1"/>
  <c r="W40" i="46" s="1"/>
  <c r="S40" i="189"/>
  <c r="T39" i="189" s="1"/>
  <c r="T40" i="189" s="1"/>
  <c r="U39" i="189" s="1"/>
  <c r="U40" i="189" s="1"/>
  <c r="V40" i="189" s="1"/>
  <c r="W40" i="189" s="1"/>
  <c r="V39" i="189"/>
  <c r="S40" i="98"/>
  <c r="T39" i="98" s="1"/>
  <c r="T40" i="98" s="1"/>
  <c r="U39" i="98" s="1"/>
  <c r="U40" i="98" s="1"/>
  <c r="V40" i="98" s="1"/>
  <c r="W40" i="98" s="1"/>
  <c r="V39" i="98"/>
  <c r="S40" i="187"/>
  <c r="T39" i="187" s="1"/>
  <c r="T40" i="187" s="1"/>
  <c r="U39" i="187" s="1"/>
  <c r="U40" i="187" s="1"/>
  <c r="V40" i="187" s="1"/>
  <c r="W40" i="187" s="1"/>
  <c r="V39" i="187"/>
  <c r="S40" i="191"/>
  <c r="T39" i="191" s="1"/>
  <c r="T40" i="191" s="1"/>
  <c r="U39" i="191" s="1"/>
  <c r="U40" i="191" s="1"/>
  <c r="V40" i="191" s="1"/>
  <c r="W40" i="191" s="1"/>
  <c r="V39" i="191"/>
  <c r="S40" i="188"/>
  <c r="T39" i="188" s="1"/>
  <c r="T40" i="188" s="1"/>
  <c r="U39" i="188" s="1"/>
  <c r="U40" i="188" s="1"/>
  <c r="V40" i="188" s="1"/>
  <c r="W40" i="188" s="1"/>
  <c r="V39" i="188"/>
  <c r="S40" i="93"/>
  <c r="T39" i="93" s="1"/>
  <c r="T40" i="93" s="1"/>
  <c r="U39" i="93" s="1"/>
  <c r="U40" i="93" s="1"/>
  <c r="V40" i="93" s="1"/>
  <c r="W40" i="93" s="1"/>
  <c r="V39" i="93"/>
  <c r="S40" i="206"/>
  <c r="T39" i="206" s="1"/>
  <c r="T40" i="206" s="1"/>
  <c r="U39" i="206" s="1"/>
  <c r="U40" i="206" s="1"/>
  <c r="V40" i="206" s="1"/>
  <c r="W40" i="206" s="1"/>
  <c r="V39" i="206"/>
  <c r="S40" i="167"/>
  <c r="T39" i="167" s="1"/>
  <c r="T40" i="167" s="1"/>
  <c r="U39" i="167" s="1"/>
  <c r="U40" i="167" s="1"/>
  <c r="V40" i="167" s="1"/>
  <c r="W40" i="167" s="1"/>
  <c r="V39" i="167"/>
  <c r="S40" i="181"/>
  <c r="T39" i="181" s="1"/>
  <c r="T40" i="181" s="1"/>
  <c r="U39" i="181" s="1"/>
  <c r="U40" i="181" s="1"/>
  <c r="V40" i="181" s="1"/>
  <c r="W40" i="181" s="1"/>
  <c r="V39" i="181"/>
  <c r="S40" i="236"/>
  <c r="T39" i="236" s="1"/>
  <c r="T40" i="236" s="1"/>
  <c r="U39" i="236" s="1"/>
  <c r="U40" i="236" s="1"/>
  <c r="V40" i="236" s="1"/>
  <c r="W40" i="236" s="1"/>
  <c r="V39" i="236"/>
  <c r="S40" i="202"/>
  <c r="T39" i="202" s="1"/>
  <c r="T40" i="202" s="1"/>
  <c r="U39" i="202" s="1"/>
  <c r="U40" i="202" s="1"/>
  <c r="V40" i="202" s="1"/>
  <c r="W40" i="202" s="1"/>
  <c r="V39" i="202"/>
  <c r="S40" i="162"/>
  <c r="T39" i="162" s="1"/>
  <c r="T40" i="162" s="1"/>
  <c r="U39" i="162" s="1"/>
  <c r="U40" i="162" s="1"/>
  <c r="V40" i="162" s="1"/>
  <c r="W40" i="162" s="1"/>
  <c r="V39" i="162"/>
  <c r="V39" i="233" l="1"/>
  <c r="S40" i="233"/>
  <c r="T39" i="233" s="1"/>
  <c r="T40" i="233" s="1"/>
  <c r="U39" i="233" s="1"/>
  <c r="U40" i="233" s="1"/>
  <c r="V40" i="233" s="1"/>
  <c r="W40" i="233" s="1"/>
  <c r="S40" i="241"/>
  <c r="T39" i="241" s="1"/>
  <c r="T40" i="241" s="1"/>
  <c r="U39" i="241" s="1"/>
  <c r="U40" i="241" s="1"/>
  <c r="V40" i="241" s="1"/>
  <c r="W40" i="241" s="1"/>
  <c r="V39" i="24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<sst xmlns="http://schemas.openxmlformats.org/spreadsheetml/2006/main" count="27090" uniqueCount="324">
  <si>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</si>
  <si>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</si>
  <si>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</si>
  <si>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</si>
  <si>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</si>
  <si>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</si>
  <si>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</si>
  <si>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</si>
  <si>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</si>
  <si>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</si>
  <si>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</si>
  <si>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</si>
  <si>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</si>
  <si>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</si>
  <si>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</si>
  <si>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</si>
  <si>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</si>
  <si>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</si>
  <si>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</si>
  <si>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</si>
  <si>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</si>
  <si>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</si>
  <si>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</si>
  <si>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</si>
  <si>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</si>
  <si>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</si>
  <si>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</si>
  <si>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</si>
  <si>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</si>
  <si>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</si>
  <si>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</si>
  <si>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</si>
  <si>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</si>
  <si>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</si>
  <si>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</si>
  <si>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</si>
  <si>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</si>
  <si>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</si>
  <si>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</si>
  <si>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</si>
  <si>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</si>
  <si>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</si>
  <si>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</si>
  <si>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</si>
  <si>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</si>
  <si>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</si>
  <si>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</si>
  <si>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</si>
  <si>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</si>
  <si>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</si>
  <si>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</si>
  <si>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</si>
  <si>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</si>
  <si>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</si>
  <si>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</si>
  <si>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</si>
  <si>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</si>
  <si>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</si>
  <si>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</si>
  <si>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</si>
  <si>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</si>
  <si>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</si>
  <si>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</si>
  <si>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</si>
  <si>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4th Quarter ended 30 June 2022 (Figures Finalised as at 2022/08/09)</t>
  </si>
  <si>
    <t>Eastern Cape: Dr Beyers Naude (EC101) - Table C7 Quarterly Budgeted Cash Flows ( Waste water management                             ) for 4th Quarter ended 30 June 2022 (Figures Finalised as at 2022/08/09)</t>
  </si>
  <si>
    <t>Eastern Cape: Blue Crane Route (EC102) - Table C7 Quarterly Budgeted Cash Flows ( Waste water management                             ) for 4th Quarter ended 30 June 2022 (Figures Finalised as at 2022/08/09)</t>
  </si>
  <si>
    <t>Eastern Cape: Makana (EC104) - Table C7 Quarterly Budgeted Cash Flows ( Waste water management                             ) for 4th Quarter ended 30 June 2022 (Figures Finalised as at 2022/08/09)</t>
  </si>
  <si>
    <t>Eastern Cape: Ndlambe (EC105) - Table C7 Quarterly Budgeted Cash Flows ( Waste water management                             ) for 4th Quarter ended 30 June 2022 (Figures Finalised as at 2022/08/09)</t>
  </si>
  <si>
    <t>Eastern Cape: Sundays River Valley (EC106) - Table C7 Quarterly Budgeted Cash Flows ( Waste water management                             ) for 4th Quarter ended 30 June 2022 (Figures Finalised as at 2022/08/09)</t>
  </si>
  <si>
    <t>Eastern Cape: Kouga (EC108) - Table C7 Quarterly Budgeted Cash Flows ( Waste water management                             ) for 4th Quarter ended 30 June 2022 (Figures Finalised as at 2022/08/09)</t>
  </si>
  <si>
    <t>Eastern Cape: Kou-Kamma (EC109) - Table C7 Quarterly Budgeted Cash Flows ( Waste water management                             ) for 4th Quarter ended 30 June 2022 (Figures Finalised as at 2022/08/09)</t>
  </si>
  <si>
    <t>Eastern Cape: Sarah Baartman (DC10) - Table C7 Quarterly Budgeted Cash Flows ( Waste water management                             ) for 4th Quarter ended 30 June 2022 (Figures Finalised as at 2022/08/09)</t>
  </si>
  <si>
    <t>Eastern Cape: Mbhashe (EC121) - Table C7 Quarterly Budgeted Cash Flows ( Waste water management                             ) for 4th Quarter ended 30 June 2022 (Figures Finalised as at 2022/08/09)</t>
  </si>
  <si>
    <t>Eastern Cape: Mnquma (EC122) - Table C7 Quarterly Budgeted Cash Flows ( Waste water management                             ) for 4th Quarter ended 30 June 2022 (Figures Finalised as at 2022/08/09)</t>
  </si>
  <si>
    <t>Eastern Cape: Great Kei (EC123) - Table C7 Quarterly Budgeted Cash Flows ( Waste water management                             ) for 4th Quarter ended 30 June 2022 (Figures Finalised as at 2022/08/09)</t>
  </si>
  <si>
    <t>Eastern Cape: Amahlathi (EC124) - Table C7 Quarterly Budgeted Cash Flows ( Waste water management                             ) for 4th Quarter ended 30 June 2022 (Figures Finalised as at 2022/08/09)</t>
  </si>
  <si>
    <t>Eastern Cape: Ngqushwa (EC126) - Table C7 Quarterly Budgeted Cash Flows ( Waste water management                             ) for 4th Quarter ended 30 June 2022 (Figures Finalised as at 2022/08/09)</t>
  </si>
  <si>
    <t>Eastern Cape: Raymond Mhlaba (EC129) - Table C7 Quarterly Budgeted Cash Flows ( Waste water management                             ) for 4th Quarter ended 30 June 2022 (Figures Finalised as at 2022/08/09)</t>
  </si>
  <si>
    <t>Eastern Cape: Amathole (DC12) - Table C7 Quarterly Budgeted Cash Flows ( Waste water management                             ) for 4th Quarter ended 30 June 2022 (Figures Finalised as at 2022/08/09)</t>
  </si>
  <si>
    <t>Eastern Cape: Inxuba Yethemba (EC131) - Table C7 Quarterly Budgeted Cash Flows ( Waste water management                             ) for 4th Quarter ended 30 June 2022 (Figures Finalised as at 2022/08/09)</t>
  </si>
  <si>
    <t>Eastern Cape: Intsika Yethu (EC135) - Table C7 Quarterly Budgeted Cash Flows ( Waste water management                             ) for 4th Quarter ended 30 June 2022 (Figures Finalised as at 2022/08/09)</t>
  </si>
  <si>
    <t>Eastern Cape: Emalahleni (EC) (EC136) - Table C7 Quarterly Budgeted Cash Flows ( Waste water management                             ) for 4th Quarter ended 30 June 2022 (Figures Finalised as at 2022/08/09)</t>
  </si>
  <si>
    <t>Eastern Cape: Engcobo (EC137) - Table C7 Quarterly Budgeted Cash Flows ( Waste water management                             ) for 4th Quarter ended 30 June 2022 (Figures Finalised as at 2022/08/09)</t>
  </si>
  <si>
    <t>Eastern Cape: Sakhisizwe (EC138) - Table C7 Quarterly Budgeted Cash Flows ( Waste water management                             ) for 4th Quarter ended 30 June 2022 (Figures Finalised as at 2022/08/09)</t>
  </si>
  <si>
    <t>Eastern Cape: Enoch Mgijima (EC139) - Table C7 Quarterly Budgeted Cash Flows ( Waste water management                             ) for 4th Quarter ended 30 June 2022 (Figures Finalised as at 2022/08/09)</t>
  </si>
  <si>
    <t>Eastern Cape: Chris Hani (DC13) - Table C7 Quarterly Budgeted Cash Flows ( Waste water management                             ) for 4th Quarter ended 30 June 2022 (Figures Finalised as at 2022/08/09)</t>
  </si>
  <si>
    <t>Eastern Cape: Elundini (EC141) - Table C7 Quarterly Budgeted Cash Flows ( Waste water management                             ) for 4th Quarter ended 30 June 2022 (Figures Finalised as at 2022/08/09)</t>
  </si>
  <si>
    <t>Eastern Cape: Senqu (EC142) - Table C7 Quarterly Budgeted Cash Flows ( Waste water management                             ) for 4th Quarter ended 30 June 2022 (Figures Finalised as at 2022/08/09)</t>
  </si>
  <si>
    <t>Eastern Cape: Walter Sisulu (EC145) - Table C7 Quarterly Budgeted Cash Flows ( Waste water management                             ) for 4th Quarter ended 30 June 2022 (Figures Finalised as at 2022/08/09)</t>
  </si>
  <si>
    <t>Eastern Cape: Joe Gqabi (DC14) - Table C7 Quarterly Budgeted Cash Flows ( Waste water management                             ) for 4th Quarter ended 30 June 2022 (Figures Finalised as at 2022/08/09)</t>
  </si>
  <si>
    <t>Eastern Cape: Ngquza Hills (EC153) - Table C7 Quarterly Budgeted Cash Flows ( Waste water management                             ) for 4th Quarter ended 30 June 2022 (Figures Finalised as at 2022/08/09)</t>
  </si>
  <si>
    <t>Eastern Cape: Port St Johns (EC154) - Table C7 Quarterly Budgeted Cash Flows ( Waste water management                             ) for 4th Quarter ended 30 June 2022 (Figures Finalised as at 2022/08/09)</t>
  </si>
  <si>
    <t>Eastern Cape: Nyandeni (EC155) - Table C7 Quarterly Budgeted Cash Flows ( Waste water management                             ) for 4th Quarter ended 30 June 2022 (Figures Finalised as at 2022/08/09)</t>
  </si>
  <si>
    <t>Eastern Cape: Mhlontlo (EC156) - Table C7 Quarterly Budgeted Cash Flows ( Waste water management                             ) for 4th Quarter ended 30 June 2022 (Figures Finalised as at 2022/08/09)</t>
  </si>
  <si>
    <t>Eastern Cape: King Sabata Dalindyebo (EC157) - Table C7 Quarterly Budgeted Cash Flows ( Waste water management                             ) for 4th Quarter ended 30 June 2022 (Figures Finalised as at 2022/08/09)</t>
  </si>
  <si>
    <t>Eastern Cape: O R Tambo (DC15) - Table C7 Quarterly Budgeted Cash Flows ( Waste water management                             ) for 4th Quarter ended 30 June 2022 (Figures Finalised as at 2022/08/09)</t>
  </si>
  <si>
    <t>Eastern Cape: Matatiele (EC441) - Table C7 Quarterly Budgeted Cash Flows ( Waste water management                             ) for 4th Quarter ended 30 June 2022 (Figures Finalised as at 2022/08/09)</t>
  </si>
  <si>
    <t>Eastern Cape: Umzimvubu (EC442) - Table C7 Quarterly Budgeted Cash Flows ( Waste water management                             ) for 4th Quarter ended 30 June 2022 (Figures Finalised as at 2022/08/09)</t>
  </si>
  <si>
    <t>Eastern Cape: Winnie Madikizela-Mandela (EC443) - Table C7 Quarterly Budgeted Cash Flows ( Waste water management                             ) for 4th Quarter ended 30 June 2022 (Figures Finalised as at 2022/08/09)</t>
  </si>
  <si>
    <t>Eastern Cape: Ntabankulu (EC444) - Table C7 Quarterly Budgeted Cash Flows ( Waste water management                             ) for 4th Quarter ended 30 June 2022 (Figures Finalised as at 2022/08/09)</t>
  </si>
  <si>
    <t>Eastern Cape: Alfred Nzo (DC44) - Table C7 Quarterly Budgeted Cash Flows ( Waste water management                             ) for 4th Quarter ended 30 June 2022 (Figures Finalised as at 2022/08/09)</t>
  </si>
  <si>
    <t>Free State: Mangaung (MAN) - Table C7 Quarterly Budgeted Cash Flows ( Waste water management                             ) for 4th Quarter ended 30 June 2022 (Figures Finalised as at 2022/08/09)</t>
  </si>
  <si>
    <t>Free State: Letsemeng (FS161) - Table C7 Quarterly Budgeted Cash Flows ( Waste water management                             ) for 4th Quarter ended 30 June 2022 (Figures Finalised as at 2022/08/09)</t>
  </si>
  <si>
    <t>Free State: Kopanong (FS162) - Table C7 Quarterly Budgeted Cash Flows ( Waste water management                             ) for 4th Quarter ended 30 June 2022 (Figures Finalised as at 2022/08/09)</t>
  </si>
  <si>
    <t>Free State: Mohokare (FS163) - Table C7 Quarterly Budgeted Cash Flows ( Waste water management                             ) for 4th Quarter ended 30 June 2022 (Figures Finalised as at 2022/08/09)</t>
  </si>
  <si>
    <t>Free State: Xhariep (DC16) - Table C7 Quarterly Budgeted Cash Flows ( Waste water management                             ) for 4th Quarter ended 30 June 2022 (Figures Finalised as at 2022/08/09)</t>
  </si>
  <si>
    <t>Free State: Masilonyana (FS181) - Table C7 Quarterly Budgeted Cash Flows ( Waste water management                             ) for 4th Quarter ended 30 June 2022 (Figures Finalised as at 2022/08/09)</t>
  </si>
  <si>
    <t>Free State: Tokologo (FS182) - Table C7 Quarterly Budgeted Cash Flows ( Waste water management                             ) for 4th Quarter ended 30 June 2022 (Figures Finalised as at 2022/08/09)</t>
  </si>
  <si>
    <t>Free State: Tswelopele (FS183) - Table C7 Quarterly Budgeted Cash Flows ( Waste water management                             ) for 4th Quarter ended 30 June 2022 (Figures Finalised as at 2022/08/09)</t>
  </si>
  <si>
    <t>Free State: Matjhabeng (FS184) - Table C7 Quarterly Budgeted Cash Flows ( Waste water management                             ) for 4th Quarter ended 30 June 2022 (Figures Finalised as at 2022/08/09)</t>
  </si>
  <si>
    <t>Free State: Nala (FS185) - Table C7 Quarterly Budgeted Cash Flows ( Waste water management                             ) for 4th Quarter ended 30 June 2022 (Figures Finalised as at 2022/08/09)</t>
  </si>
  <si>
    <t>Free State: Lejweleputswa (DC18) - Table C7 Quarterly Budgeted Cash Flows ( Waste water management                             ) for 4th Quarter ended 30 June 2022 (Figures Finalised as at 2022/08/09)</t>
  </si>
  <si>
    <t>Free State: Setsoto (FS191) - Table C7 Quarterly Budgeted Cash Flows ( Waste water management                             ) for 4th Quarter ended 30 June 2022 (Figures Finalised as at 2022/08/09)</t>
  </si>
  <si>
    <t>Free State: Dihlabeng (FS192) - Table C7 Quarterly Budgeted Cash Flows ( Waste water management                             ) for 4th Quarter ended 30 June 2022 (Figures Finalised as at 2022/08/09)</t>
  </si>
  <si>
    <t>Free State: Nketoana (FS193) - Table C7 Quarterly Budgeted Cash Flows ( Waste water management                             ) for 4th Quarter ended 30 June 2022 (Figures Finalised as at 2022/08/09)</t>
  </si>
  <si>
    <t>Free State: Maluti-a-Phofung (FS194) - Table C7 Quarterly Budgeted Cash Flows ( Waste water management                             ) for 4th Quarter ended 30 June 2022 (Figures Finalised as at 2022/08/09)</t>
  </si>
  <si>
    <t>Free State: Phumelela (FS195) - Table C7 Quarterly Budgeted Cash Flows ( Waste water management                             ) for 4th Quarter ended 30 June 2022 (Figures Finalised as at 2022/08/09)</t>
  </si>
  <si>
    <t>Free State: Mantsopa (FS196) - Table C7 Quarterly Budgeted Cash Flows ( Waste water management                             ) for 4th Quarter ended 30 June 2022 (Figures Finalised as at 2022/08/09)</t>
  </si>
  <si>
    <t>Free State: Thabo Mofutsanyana (DC19) - Table C7 Quarterly Budgeted Cash Flows ( Waste water management                             ) for 4th Quarter ended 30 June 2022 (Figures Finalised as at 2022/08/09)</t>
  </si>
  <si>
    <t>Free State: Moqhaka (FS201) - Table C7 Quarterly Budgeted Cash Flows ( Waste water management                             ) for 4th Quarter ended 30 June 2022 (Figures Finalised as at 2022/08/09)</t>
  </si>
  <si>
    <t>Free State: Ngwathe (FS203) - Table C7 Quarterly Budgeted Cash Flows ( Waste water management                             ) for 4th Quarter ended 30 June 2022 (Figures Finalised as at 2022/08/09)</t>
  </si>
  <si>
    <t>Free State: Metsimaholo (FS204) - Table C7 Quarterly Budgeted Cash Flows ( Waste water management                             ) for 4th Quarter ended 30 June 2022 (Figures Finalised as at 2022/08/09)</t>
  </si>
  <si>
    <t>Free State: Mafube (FS205) - Table C7 Quarterly Budgeted Cash Flows ( Waste water management                             ) for 4th Quarter ended 30 June 2022 (Figures Finalised as at 2022/08/09)</t>
  </si>
  <si>
    <t>Free State: Fezile Dabi (DC20) - Table C7 Quarterly Budgeted Cash Flows ( Waste water management                             ) for 4th Quarter ended 30 June 2022 (Figures Finalised as at 2022/08/09)</t>
  </si>
  <si>
    <t>Gauteng: City of Ekurhuleni (EKU) - Table C7 Quarterly Budgeted Cash Flows ( Waste water management                             ) for 4th Quarter ended 30 June 2022 (Figures Finalised as at 2022/08/09)</t>
  </si>
  <si>
    <t>Gauteng: City of Johannesburg (JHB) - Table C7 Quarterly Budgeted Cash Flows ( Waste water management                             ) for 4th Quarter ended 30 June 2022 (Figures Finalised as at 2022/08/09)</t>
  </si>
  <si>
    <t>Gauteng: City of Tshwane (TSH) - Table C7 Quarterly Budgeted Cash Flows ( Waste water management                             ) for 4th Quarter ended 30 June 2022 (Figures Finalised as at 2022/08/09)</t>
  </si>
  <si>
    <t>Gauteng: Emfuleni (GT421) - Table C7 Quarterly Budgeted Cash Flows ( Waste water management                             ) for 4th Quarter ended 30 June 2022 (Figures Finalised as at 2022/08/09)</t>
  </si>
  <si>
    <t>Gauteng: Midvaal (GT422) - Table C7 Quarterly Budgeted Cash Flows ( Waste water management                             ) for 4th Quarter ended 30 June 2022 (Figures Finalised as at 2022/08/09)</t>
  </si>
  <si>
    <t>Gauteng: Lesedi (GT423) - Table C7 Quarterly Budgeted Cash Flows ( Waste water management                             ) for 4th Quarter ended 30 June 2022 (Figures Finalised as at 2022/08/09)</t>
  </si>
  <si>
    <t>Gauteng: Sedibeng (DC42) - Table C7 Quarterly Budgeted Cash Flows ( Waste water management                             ) for 4th Quarter ended 30 June 2022 (Figures Finalised as at 2022/08/09)</t>
  </si>
  <si>
    <t>Gauteng: Mogale City (GT481) - Table C7 Quarterly Budgeted Cash Flows ( Waste water management                             ) for 4th Quarter ended 30 June 2022 (Figures Finalised as at 2022/08/09)</t>
  </si>
  <si>
    <t>Gauteng: Merafong City (GT484) - Table C7 Quarterly Budgeted Cash Flows ( Waste water management                             ) for 4th Quarter ended 30 June 2022 (Figures Finalised as at 2022/08/09)</t>
  </si>
  <si>
    <t>Gauteng: Rand West City (GT485) - Table C7 Quarterly Budgeted Cash Flows ( Waste water management                             ) for 4th Quarter ended 30 June 2022 (Figures Finalised as at 2022/08/09)</t>
  </si>
  <si>
    <t>Gauteng: West Rand (DC48) - Table C7 Quarterly Budgeted Cash Flows ( Waste water management                             ) for 4th Quarter ended 30 June 2022 (Figures Finalised as at 2022/08/09)</t>
  </si>
  <si>
    <t>Kwazulu-Natal: eThekwini (ETH) - Table C7 Quarterly Budgeted Cash Flows ( Waste water management                             ) for 4th Quarter ended 30 June 2022 (Figures Finalised as at 2022/08/09)</t>
  </si>
  <si>
    <t>Kwazulu-Natal: Umdoni (KZN212) - Table C7 Quarterly Budgeted Cash Flows ( Waste water management                             ) for 4th Quarter ended 30 June 2022 (Figures Finalised as at 2022/08/09)</t>
  </si>
  <si>
    <t>Kwazulu-Natal: Umzumbe (KZN213) - Table C7 Quarterly Budgeted Cash Flows ( Waste water management                             ) for 4th Quarter ended 30 June 2022 (Figures Finalised as at 2022/08/09)</t>
  </si>
  <si>
    <t>Kwazulu-Natal: uMuziwabantu (KZN214) - Table C7 Quarterly Budgeted Cash Flows ( Waste water management                             ) for 4th Quarter ended 30 June 2022 (Figures Finalised as at 2022/08/09)</t>
  </si>
  <si>
    <t>Kwazulu-Natal: Ray Nkonyeni (KZN216) - Table C7 Quarterly Budgeted Cash Flows ( Waste water management                             ) for 4th Quarter ended 30 June 2022 (Figures Finalised as at 2022/08/09)</t>
  </si>
  <si>
    <t>Kwazulu-Natal: Ugu (DC21) - Table C7 Quarterly Budgeted Cash Flows ( Waste water management                             ) for 4th Quarter ended 30 June 2022 (Figures Finalised as at 2022/08/09)</t>
  </si>
  <si>
    <t>Kwazulu-Natal: uMshwathi (KZN221) - Table C7 Quarterly Budgeted Cash Flows ( Waste water management                             ) for 4th Quarter ended 30 June 2022 (Figures Finalised as at 2022/08/09)</t>
  </si>
  <si>
    <t>Kwazulu-Natal: uMngeni (KZN222) - Table C7 Quarterly Budgeted Cash Flows ( Waste water management                             ) for 4th Quarter ended 30 June 2022 (Figures Finalised as at 2022/08/09)</t>
  </si>
  <si>
    <t>Kwazulu-Natal: Mpofana (KZN223) - Table C7 Quarterly Budgeted Cash Flows ( Waste water management                             ) for 4th Quarter ended 30 June 2022 (Figures Finalised as at 2022/08/09)</t>
  </si>
  <si>
    <t>Kwazulu-Natal: Impendle (KZN224) - Table C7 Quarterly Budgeted Cash Flows ( Waste water management                             ) for 4th Quarter ended 30 June 2022 (Figures Finalised as at 2022/08/09)</t>
  </si>
  <si>
    <t>Kwazulu-Natal: Msunduzi (KZN225) - Table C7 Quarterly Budgeted Cash Flows ( Waste water management                             ) for 4th Quarter ended 30 June 2022 (Figures Finalised as at 2022/08/09)</t>
  </si>
  <si>
    <t>Kwazulu-Natal: Mkhambathini (KZN226) - Table C7 Quarterly Budgeted Cash Flows ( Waste water management                             ) for 4th Quarter ended 30 June 2022 (Figures Finalised as at 2022/08/09)</t>
  </si>
  <si>
    <t>Kwazulu-Natal: Richmond (KZN227) - Table C7 Quarterly Budgeted Cash Flows ( Waste water management                             ) for 4th Quarter ended 30 June 2022 (Figures Finalised as at 2022/08/09)</t>
  </si>
  <si>
    <t>Kwazulu-Natal: uMgungundlovu (DC22) - Table C7 Quarterly Budgeted Cash Flows ( Waste water management                             ) for 4th Quarter ended 30 June 2022 (Figures Finalised as at 2022/08/09)</t>
  </si>
  <si>
    <t>Kwazulu-Natal: Okhahlamba (KZN235) - Table C7 Quarterly Budgeted Cash Flows ( Waste water management                             ) for 4th Quarter ended 30 June 2022 (Figures Finalised as at 2022/08/09)</t>
  </si>
  <si>
    <t>Kwazulu-Natal: Inkosi Langalibalele (KZN237) - Table C7 Quarterly Budgeted Cash Flows ( Waste water management                             ) for 4th Quarter ended 30 June 2022 (Figures Finalised as at 2022/08/09)</t>
  </si>
  <si>
    <t>Kwazulu-Natal: Alfred Duma (KZN238) - Table C7 Quarterly Budgeted Cash Flows ( Waste water management                             ) for 4th Quarter ended 30 June 2022 (Figures Finalised as at 2022/08/09)</t>
  </si>
  <si>
    <t>Kwazulu-Natal: Uthukela (DC23) - Table C7 Quarterly Budgeted Cash Flows ( Waste water management                             ) for 4th Quarter ended 30 June 2022 (Figures Finalised as at 2022/08/09)</t>
  </si>
  <si>
    <t>Kwazulu-Natal: Endumeni (KZN241) - Table C7 Quarterly Budgeted Cash Flows ( Waste water management                             ) for 4th Quarter ended 30 June 2022 (Figures Finalised as at 2022/08/09)</t>
  </si>
  <si>
    <t>Kwazulu-Natal: Nquthu (KZN242) - Table C7 Quarterly Budgeted Cash Flows ( Waste water management                             ) for 4th Quarter ended 30 June 2022 (Figures Finalised as at 2022/08/09)</t>
  </si>
  <si>
    <t>Kwazulu-Natal: Msinga (KZN244) - Table C7 Quarterly Budgeted Cash Flows ( Waste water management                             ) for 4th Quarter ended 30 June 2022 (Figures Finalised as at 2022/08/09)</t>
  </si>
  <si>
    <t>Kwazulu-Natal: Umvoti (KZN245) - Table C7 Quarterly Budgeted Cash Flows ( Waste water management                             ) for 4th Quarter ended 30 June 2022 (Figures Finalised as at 2022/08/09)</t>
  </si>
  <si>
    <t>Kwazulu-Natal: Umzinyathi (DC24) - Table C7 Quarterly Budgeted Cash Flows ( Waste water management                             ) for 4th Quarter ended 30 June 2022 (Figures Finalised as at 2022/08/09)</t>
  </si>
  <si>
    <t>Kwazulu-Natal: Newcastle (KZN252) - Table C7 Quarterly Budgeted Cash Flows ( Waste water management                             ) for 4th Quarter ended 30 June 2022 (Figures Finalised as at 2022/08/09)</t>
  </si>
  <si>
    <t>Kwazulu-Natal: Emadlangeni (KZN253) - Table C7 Quarterly Budgeted Cash Flows ( Waste water management                             ) for 4th Quarter ended 30 June 2022 (Figures Finalised as at 2022/08/09)</t>
  </si>
  <si>
    <t>Kwazulu-Natal: Dannhauser (KZN254) - Table C7 Quarterly Budgeted Cash Flows ( Waste water management                             ) for 4th Quarter ended 30 June 2022 (Figures Finalised as at 2022/08/09)</t>
  </si>
  <si>
    <t>Kwazulu-Natal: Amajuba (DC25) - Table C7 Quarterly Budgeted Cash Flows ( Waste water management                             ) for 4th Quarter ended 30 June 2022 (Figures Finalised as at 2022/08/09)</t>
  </si>
  <si>
    <t>Kwazulu-Natal: eDumbe (KZN261) - Table C7 Quarterly Budgeted Cash Flows ( Waste water management                             ) for 4th Quarter ended 30 June 2022 (Figures Finalised as at 2022/08/09)</t>
  </si>
  <si>
    <t>Kwazulu-Natal: uPhongolo (KZN262) - Table C7 Quarterly Budgeted Cash Flows ( Waste water management                             ) for 4th Quarter ended 30 June 2022 (Figures Finalised as at 2022/08/09)</t>
  </si>
  <si>
    <t>Kwazulu-Natal: Abaqulusi (KZN263) - Table C7 Quarterly Budgeted Cash Flows ( Waste water management                             ) for 4th Quarter ended 30 June 2022 (Figures Finalised as at 2022/08/09)</t>
  </si>
  <si>
    <t>Kwazulu-Natal: Nongoma (KZN265) - Table C7 Quarterly Budgeted Cash Flows ( Waste water management                             ) for 4th Quarter ended 30 June 2022 (Figures Finalised as at 2022/08/09)</t>
  </si>
  <si>
    <t>Kwazulu-Natal: Ulundi (KZN266) - Table C7 Quarterly Budgeted Cash Flows ( Waste water management                             ) for 4th Quarter ended 30 June 2022 (Figures Finalised as at 2022/08/09)</t>
  </si>
  <si>
    <t>Kwazulu-Natal: Zululand (DC26) - Table C7 Quarterly Budgeted Cash Flows ( Waste water management                             ) for 4th Quarter ended 30 June 2022 (Figures Finalised as at 2022/08/09)</t>
  </si>
  <si>
    <t>Kwazulu-Natal: Umhlabuyalingana (KZN271) - Table C7 Quarterly Budgeted Cash Flows ( Waste water management                             ) for 4th Quarter ended 30 June 2022 (Figures Finalised as at 2022/08/09)</t>
  </si>
  <si>
    <t>Kwazulu-Natal: Jozini (KZN272) - Table C7 Quarterly Budgeted Cash Flows ( Waste water management                             ) for 4th Quarter ended 30 June 2022 (Figures Finalised as at 2022/08/09)</t>
  </si>
  <si>
    <t>Kwazulu-Natal: Mtubatuba (KZN275) - Table C7 Quarterly Budgeted Cash Flows ( Waste water management                             ) for 4th Quarter ended 30 June 2022 (Figures Finalised as at 2022/08/09)</t>
  </si>
  <si>
    <t>Kwazulu-Natal: Hlabisa Big Five (KZN276) - Table C7 Quarterly Budgeted Cash Flows ( Waste water management                             ) for 4th Quarter ended 30 June 2022 (Figures Finalised as at 2022/08/09)</t>
  </si>
  <si>
    <t>Kwazulu-Natal: Umkhanyakude (DC27) - Table C7 Quarterly Budgeted Cash Flows ( Waste water management                             ) for 4th Quarter ended 30 June 2022 (Figures Finalised as at 2022/08/09)</t>
  </si>
  <si>
    <t>Kwazulu-Natal: Mfolozi (KZN281) - Table C7 Quarterly Budgeted Cash Flows ( Waste water management                             ) for 4th Quarter ended 30 June 2022 (Figures Finalised as at 2022/08/09)</t>
  </si>
  <si>
    <t>Kwazulu-Natal: uMhlathuze (KZN282) - Table C7 Quarterly Budgeted Cash Flows ( Waste water management                             ) for 4th Quarter ended 30 June 2022 (Figures Finalised as at 2022/08/09)</t>
  </si>
  <si>
    <t>Kwazulu-Natal: uMlalazi (KZN284) - Table C7 Quarterly Budgeted Cash Flows ( Waste water management                             ) for 4th Quarter ended 30 June 2022 (Figures Finalised as at 2022/08/09)</t>
  </si>
  <si>
    <t>Kwazulu-Natal: Mthonjaneni (KZN285) - Table C7 Quarterly Budgeted Cash Flows ( Waste water management                             ) for 4th Quarter ended 30 June 2022 (Figures Finalised as at 2022/08/09)</t>
  </si>
  <si>
    <t>Kwazulu-Natal: Nkandla (KZN286) - Table C7 Quarterly Budgeted Cash Flows ( Waste water management                             ) for 4th Quarter ended 30 June 2022 (Figures Finalised as at 2022/08/09)</t>
  </si>
  <si>
    <t>Kwazulu-Natal: King Cetshwayo (DC28) - Table C7 Quarterly Budgeted Cash Flows ( Waste water management                             ) for 4th Quarter ended 30 June 2022 (Figures Finalised as at 2022/08/09)</t>
  </si>
  <si>
    <t>Kwazulu-Natal: Mandeni (KZN291) - Table C7 Quarterly Budgeted Cash Flows ( Waste water management                             ) for 4th Quarter ended 30 June 2022 (Figures Finalised as at 2022/08/09)</t>
  </si>
  <si>
    <t>Kwazulu-Natal: KwaDukuza (KZN292) - Table C7 Quarterly Budgeted Cash Flows ( Waste water management                             ) for 4th Quarter ended 30 June 2022 (Figures Finalised as at 2022/08/09)</t>
  </si>
  <si>
    <t>Kwazulu-Natal: Ndwedwe (KZN293) - Table C7 Quarterly Budgeted Cash Flows ( Waste water management                             ) for 4th Quarter ended 30 June 2022 (Figures Finalised as at 2022/08/09)</t>
  </si>
  <si>
    <t>Kwazulu-Natal: Maphumulo (KZN294) - Table C7 Quarterly Budgeted Cash Flows ( Waste water management                             ) for 4th Quarter ended 30 June 2022 (Figures Finalised as at 2022/08/09)</t>
  </si>
  <si>
    <t>Kwazulu-Natal: iLembe (DC29) - Table C7 Quarterly Budgeted Cash Flows ( Waste water management                             ) for 4th Quarter ended 30 June 2022 (Figures Finalised as at 2022/08/09)</t>
  </si>
  <si>
    <t>Kwazulu-Natal: Greater Kokstad (KZN433) - Table C7 Quarterly Budgeted Cash Flows ( Waste water management                             ) for 4th Quarter ended 30 June 2022 (Figures Finalised as at 2022/08/09)</t>
  </si>
  <si>
    <t>Kwazulu-Natal: Ubuhlebezwe (KZN434) - Table C7 Quarterly Budgeted Cash Flows ( Waste water management                             ) for 4th Quarter ended 30 June 2022 (Figures Finalised as at 2022/08/09)</t>
  </si>
  <si>
    <t>Kwazulu-Natal: Umzimkhulu (KZN435) - Table C7 Quarterly Budgeted Cash Flows ( Waste water management                             ) for 4th Quarter ended 30 June 2022 (Figures Finalised as at 2022/08/09)</t>
  </si>
  <si>
    <t>Kwazulu-Natal: Dr Nkosazana Dlamini Zuma (KZN436) - Table C7 Quarterly Budgeted Cash Flows ( Waste water management                             ) for 4th Quarter ended 30 June 2022 (Figures Finalised as at 2022/08/09)</t>
  </si>
  <si>
    <t>Kwazulu-Natal: Harry Gwala (DC43) - Table C7 Quarterly Budgeted Cash Flows ( Waste water management                             ) for 4th Quarter ended 30 June 2022 (Figures Finalised as at 2022/08/09)</t>
  </si>
  <si>
    <t>Limpopo: Greater Giyani (LIM331) - Table C7 Quarterly Budgeted Cash Flows ( Waste water management                             ) for 4th Quarter ended 30 June 2022 (Figures Finalised as at 2022/08/09)</t>
  </si>
  <si>
    <t>Limpopo: Greater Letaba (LIM332) - Table C7 Quarterly Budgeted Cash Flows ( Waste water management                             ) for 4th Quarter ended 30 June 2022 (Figures Finalised as at 2022/08/09)</t>
  </si>
  <si>
    <t>Limpopo: Greater Tzaneen (LIM333) - Table C7 Quarterly Budgeted Cash Flows ( Waste water management                             ) for 4th Quarter ended 30 June 2022 (Figures Finalised as at 2022/08/09)</t>
  </si>
  <si>
    <t>Limpopo: Ba-Phalaborwa (LIM334) - Table C7 Quarterly Budgeted Cash Flows ( Waste water management                             ) for 4th Quarter ended 30 June 2022 (Figures Finalised as at 2022/08/09)</t>
  </si>
  <si>
    <t>Limpopo: Maruleng (LIM335) - Table C7 Quarterly Budgeted Cash Flows ( Waste water management                             ) for 4th Quarter ended 30 June 2022 (Figures Finalised as at 2022/08/09)</t>
  </si>
  <si>
    <t>Limpopo: Mopani (DC33) - Table C7 Quarterly Budgeted Cash Flows ( Waste water management                             ) for 4th Quarter ended 30 June 2022 (Figures Finalised as at 2022/08/09)</t>
  </si>
  <si>
    <t>Limpopo: Musina (LIM341) - Table C7 Quarterly Budgeted Cash Flows ( Waste water management                             ) for 4th Quarter ended 30 June 2022 (Figures Finalised as at 2022/08/09)</t>
  </si>
  <si>
    <t>Limpopo: Thulamela (LIM343) - Table C7 Quarterly Budgeted Cash Flows ( Waste water management                             ) for 4th Quarter ended 30 June 2022 (Figures Finalised as at 2022/08/09)</t>
  </si>
  <si>
    <t>Limpopo: Makhado (LIM344) - Table C7 Quarterly Budgeted Cash Flows ( Waste water management                             ) for 4th Quarter ended 30 June 2022 (Figures Finalised as at 2022/08/09)</t>
  </si>
  <si>
    <t>Limpopo: Collins Chabane (LIM345) - Table C7 Quarterly Budgeted Cash Flows ( Waste water management                             ) for 4th Quarter ended 30 June 2022 (Figures Finalised as at 2022/08/09)</t>
  </si>
  <si>
    <t>Limpopo: Vhembe (DC34) - Table C7 Quarterly Budgeted Cash Flows ( Waste water management                             ) for 4th Quarter ended 30 June 2022 (Figures Finalised as at 2022/08/09)</t>
  </si>
  <si>
    <t>Limpopo: Blouberg (LIM351) - Table C7 Quarterly Budgeted Cash Flows ( Waste water management                             ) for 4th Quarter ended 30 June 2022 (Figures Finalised as at 2022/08/09)</t>
  </si>
  <si>
    <t>Limpopo: Molemole (LIM353) - Table C7 Quarterly Budgeted Cash Flows ( Waste water management                             ) for 4th Quarter ended 30 June 2022 (Figures Finalised as at 2022/08/09)</t>
  </si>
  <si>
    <t>Limpopo: Polokwane (LIM354) - Table C7 Quarterly Budgeted Cash Flows ( Waste water management                             ) for 4th Quarter ended 30 June 2022 (Figures Finalised as at 2022/08/09)</t>
  </si>
  <si>
    <t>Limpopo: Lepelle-Nkumpi (LIM355) - Table C7 Quarterly Budgeted Cash Flows ( Waste water management                             ) for 4th Quarter ended 30 June 2022 (Figures Finalised as at 2022/08/09)</t>
  </si>
  <si>
    <t>Limpopo: Capricorn (DC35) - Table C7 Quarterly Budgeted Cash Flows ( Waste water management                             ) for 4th Quarter ended 30 June 2022 (Figures Finalised as at 2022/08/09)</t>
  </si>
  <si>
    <t>Limpopo: Thabazimbi (LIM361) - Table C7 Quarterly Budgeted Cash Flows ( Waste water management                             ) for 4th Quarter ended 30 June 2022 (Figures Finalised as at 2022/08/09)</t>
  </si>
  <si>
    <t>Limpopo: Lephalale (LIM362) - Table C7 Quarterly Budgeted Cash Flows ( Waste water management                             ) for 4th Quarter ended 30 June 2022 (Figures Finalised as at 2022/08/09)</t>
  </si>
  <si>
    <t>Limpopo: Bela Bela (LIM366) - Table C7 Quarterly Budgeted Cash Flows ( Waste water management                             ) for 4th Quarter ended 30 June 2022 (Figures Finalised as at 2022/08/09)</t>
  </si>
  <si>
    <t>Limpopo: Mogalakwena (LIM367) - Table C7 Quarterly Budgeted Cash Flows ( Waste water management                             ) for 4th Quarter ended 30 June 2022 (Figures Finalised as at 2022/08/09)</t>
  </si>
  <si>
    <t>Limpopo: Modimolle-Mookgopong (LIM368) - Table C7 Quarterly Budgeted Cash Flows ( Waste water management                             ) for 4th Quarter ended 30 June 2022 (Figures Finalised as at 2022/08/09)</t>
  </si>
  <si>
    <t>Limpopo: Waterberg (DC36) - Table C7 Quarterly Budgeted Cash Flows ( Waste water management                             ) for 4th Quarter ended 30 June 2022 (Figures Finalised as at 2022/08/09)</t>
  </si>
  <si>
    <t>Limpopo: Ephraim Mogale (LIM471) - Table C7 Quarterly Budgeted Cash Flows ( Waste water management                             ) for 4th Quarter ended 30 June 2022 (Figures Finalised as at 2022/08/09)</t>
  </si>
  <si>
    <t>Limpopo: Elias Motsoaledi (LIM472) - Table C7 Quarterly Budgeted Cash Flows ( Waste water management                             ) for 4th Quarter ended 30 June 2022 (Figures Finalised as at 2022/08/09)</t>
  </si>
  <si>
    <t>Limpopo: Makhuduthamaga (LIM473) - Table C7 Quarterly Budgeted Cash Flows ( Waste water management                             ) for 4th Quarter ended 30 June 2022 (Figures Finalised as at 2022/08/09)</t>
  </si>
  <si>
    <t>Limpopo: Tubatse Fetakgomo (LIM476) - Table C7 Quarterly Budgeted Cash Flows ( Waste water management                             ) for 4th Quarter ended 30 June 2022 (Figures Finalised as at 2022/08/09)</t>
  </si>
  <si>
    <t>Limpopo: Sekhukhune (DC47) - Table C7 Quarterly Budgeted Cash Flows ( Waste water management                             ) for 4th Quarter ended 30 June 2022 (Figures Finalised as at 2022/08/09)</t>
  </si>
  <si>
    <t>Mpumalanga: Albert Luthuli (MP301) - Table C7 Quarterly Budgeted Cash Flows ( Waste water management                             ) for 4th Quarter ended 30 June 2022 (Figures Finalised as at 2022/08/09)</t>
  </si>
  <si>
    <t>Mpumalanga: Msukaligwa (MP302) - Table C7 Quarterly Budgeted Cash Flows ( Waste water management                             ) for 4th Quarter ended 30 June 2022 (Figures Finalised as at 2022/08/09)</t>
  </si>
  <si>
    <t>Mpumalanga: Mkhondo (MP303) - Table C7 Quarterly Budgeted Cash Flows ( Waste water management                             ) for 4th Quarter ended 30 June 2022 (Figures Finalised as at 2022/08/09)</t>
  </si>
  <si>
    <t>Mpumalanga: Pixley Ka Seme (MP) (MP304) - Table C7 Quarterly Budgeted Cash Flows ( Waste water management                             ) for 4th Quarter ended 30 June 2022 (Figures Finalised as at 2022/08/09)</t>
  </si>
  <si>
    <t>Mpumalanga: Lekwa (MP305) - Table C7 Quarterly Budgeted Cash Flows ( Waste water management                             ) for 4th Quarter ended 30 June 2022 (Figures Finalised as at 2022/08/09)</t>
  </si>
  <si>
    <t>Mpumalanga: Dipaleseng (MP306) - Table C7 Quarterly Budgeted Cash Flows ( Waste water management                             ) for 4th Quarter ended 30 June 2022 (Figures Finalised as at 2022/08/09)</t>
  </si>
  <si>
    <t>Mpumalanga: Govan Mbeki (MP307) - Table C7 Quarterly Budgeted Cash Flows ( Waste water management                             ) for 4th Quarter ended 30 June 2022 (Figures Finalised as at 2022/08/09)</t>
  </si>
  <si>
    <t>Mpumalanga: Gert Sibande (DC30) - Table C7 Quarterly Budgeted Cash Flows ( Waste water management                             ) for 4th Quarter ended 30 June 2022 (Figures Finalised as at 2022/08/09)</t>
  </si>
  <si>
    <t>Mpumalanga: Victor Khanye (MP311) - Table C7 Quarterly Budgeted Cash Flows ( Waste water management                             ) for 4th Quarter ended 30 June 2022 (Figures Finalised as at 2022/08/09)</t>
  </si>
  <si>
    <t>Mpumalanga: Emalahleni (MP) (MP312) - Table C7 Quarterly Budgeted Cash Flows ( Waste water management                             ) for 4th Quarter ended 30 June 2022 (Figures Finalised as at 2022/08/09)</t>
  </si>
  <si>
    <t>Mpumalanga: Steve Tshwete (MP313) - Table C7 Quarterly Budgeted Cash Flows ( Waste water management                             ) for 4th Quarter ended 30 June 2022 (Figures Finalised as at 2022/08/09)</t>
  </si>
  <si>
    <t>Mpumalanga: Emakhazeni (MP314) - Table C7 Quarterly Budgeted Cash Flows ( Waste water management                             ) for 4th Quarter ended 30 June 2022 (Figures Finalised as at 2022/08/09)</t>
  </si>
  <si>
    <t>Mpumalanga: Thembisile Hani (MP315) - Table C7 Quarterly Budgeted Cash Flows ( Waste water management                             ) for 4th Quarter ended 30 June 2022 (Figures Finalised as at 2022/08/09)</t>
  </si>
  <si>
    <t>Mpumalanga: Dr J.S. Moroka (MP316) - Table C7 Quarterly Budgeted Cash Flows ( Waste water management                             ) for 4th Quarter ended 30 June 2022 (Figures Finalised as at 2022/08/09)</t>
  </si>
  <si>
    <t>Mpumalanga: Nkangala (DC31) - Table C7 Quarterly Budgeted Cash Flows ( Waste water management                             ) for 4th Quarter ended 30 June 2022 (Figures Finalised as at 2022/08/09)</t>
  </si>
  <si>
    <t>Mpumalanga: Thaba Chweu (MP321) - Table C7 Quarterly Budgeted Cash Flows ( Waste water management                             ) for 4th Quarter ended 30 June 2022 (Figures Finalised as at 2022/08/09)</t>
  </si>
  <si>
    <t>Mpumalanga: Nkomazi (MP324) - Table C7 Quarterly Budgeted Cash Flows ( Waste water management                             ) for 4th Quarter ended 30 June 2022 (Figures Finalised as at 2022/08/09)</t>
  </si>
  <si>
    <t>Mpumalanga: Bushbuckridge (MP325) - Table C7 Quarterly Budgeted Cash Flows ( Waste water management                             ) for 4th Quarter ended 30 June 2022 (Figures Finalised as at 2022/08/09)</t>
  </si>
  <si>
    <t>Mpumalanga: City of Mbombela (MP326) - Table C7 Quarterly Budgeted Cash Flows ( Waste water management                             ) for 4th Quarter ended 30 June 2022 (Figures Finalised as at 2022/08/09)</t>
  </si>
  <si>
    <t>Mpumalanga: Ehlanzeni (DC32) - Table C7 Quarterly Budgeted Cash Flows ( Waste water management                             ) for 4th Quarter ended 30 June 2022 (Figures Finalised as at 2022/08/09)</t>
  </si>
  <si>
    <t>Northern Cape: Joe Morolong (NC451) - Table C7 Quarterly Budgeted Cash Flows ( Waste water management                             ) for 4th Quarter ended 30 June 2022 (Figures Finalised as at 2022/08/09)</t>
  </si>
  <si>
    <t>Northern Cape: Ga-Segonyana (NC452) - Table C7 Quarterly Budgeted Cash Flows ( Waste water management                             ) for 4th Quarter ended 30 June 2022 (Figures Finalised as at 2022/08/09)</t>
  </si>
  <si>
    <t>Northern Cape: Gamagara (NC453) - Table C7 Quarterly Budgeted Cash Flows ( Waste water management                             ) for 4th Quarter ended 30 June 2022 (Figures Finalised as at 2022/08/09)</t>
  </si>
  <si>
    <t>Northern Cape: John Taolo Gaetsewe (DC45) - Table C7 Quarterly Budgeted Cash Flows ( Waste water management                             ) for 4th Quarter ended 30 June 2022 (Figures Finalised as at 2022/08/09)</t>
  </si>
  <si>
    <t>Northern Cape: Richtersveld (NC061) - Table C7 Quarterly Budgeted Cash Flows ( Waste water management                             ) for 4th Quarter ended 30 June 2022 (Figures Finalised as at 2022/08/09)</t>
  </si>
  <si>
    <t>Northern Cape: Nama Khoi (NC062) - Table C7 Quarterly Budgeted Cash Flows ( Waste water management                             ) for 4th Quarter ended 30 June 2022 (Figures Finalised as at 2022/08/09)</t>
  </si>
  <si>
    <t>Northern Cape: Kamiesberg (NC064) - Table C7 Quarterly Budgeted Cash Flows ( Waste water management                             ) for 4th Quarter ended 30 June 2022 (Figures Finalised as at 2022/08/09)</t>
  </si>
  <si>
    <t>Northern Cape: Hantam (NC065) - Table C7 Quarterly Budgeted Cash Flows ( Waste water management                             ) for 4th Quarter ended 30 June 2022 (Figures Finalised as at 2022/08/09)</t>
  </si>
  <si>
    <t>Northern Cape: Karoo Hoogland (NC066) - Table C7 Quarterly Budgeted Cash Flows ( Waste water management                             ) for 4th Quarter ended 30 June 2022 (Figures Finalised as at 2022/08/09)</t>
  </si>
  <si>
    <t>Northern Cape: Khai-Ma (NC067) - Table C7 Quarterly Budgeted Cash Flows ( Waste water management                             ) for 4th Quarter ended 30 June 2022 (Figures Finalised as at 2022/08/09)</t>
  </si>
  <si>
    <t>Northern Cape: Namakwa (DC6) - Table C7 Quarterly Budgeted Cash Flows ( Waste water management                             ) for 4th Quarter ended 30 June 2022 (Figures Finalised as at 2022/08/09)</t>
  </si>
  <si>
    <t>Northern Cape: Ubuntu (NC071) - Table C7 Quarterly Budgeted Cash Flows ( Waste water management                             ) for 4th Quarter ended 30 June 2022 (Figures Finalised as at 2022/08/09)</t>
  </si>
  <si>
    <t>Northern Cape: Umsobomvu (NC072) - Table C7 Quarterly Budgeted Cash Flows ( Waste water management                             ) for 4th Quarter ended 30 June 2022 (Figures Finalised as at 2022/08/09)</t>
  </si>
  <si>
    <t>Northern Cape: Emthanjeni (NC073) - Table C7 Quarterly Budgeted Cash Flows ( Waste water management                             ) for 4th Quarter ended 30 June 2022 (Figures Finalised as at 2022/08/09)</t>
  </si>
  <si>
    <t>Northern Cape: Kareeberg (NC074) - Table C7 Quarterly Budgeted Cash Flows ( Waste water management                             ) for 4th Quarter ended 30 June 2022 (Figures Finalised as at 2022/08/09)</t>
  </si>
  <si>
    <t>Northern Cape: Renosterberg (NC075) - Table C7 Quarterly Budgeted Cash Flows ( Waste water management                             ) for 4th Quarter ended 30 June 2022 (Figures Finalised as at 2022/08/09)</t>
  </si>
  <si>
    <t>Northern Cape: Thembelihle (NC076) - Table C7 Quarterly Budgeted Cash Flows ( Waste water management                             ) for 4th Quarter ended 30 June 2022 (Figures Finalised as at 2022/08/09)</t>
  </si>
  <si>
    <t>Northern Cape: Siyathemba (NC077) - Table C7 Quarterly Budgeted Cash Flows ( Waste water management                             ) for 4th Quarter ended 30 June 2022 (Figures Finalised as at 2022/08/09)</t>
  </si>
  <si>
    <t>Northern Cape: Siyancuma (NC078) - Table C7 Quarterly Budgeted Cash Flows ( Waste water management                             ) for 4th Quarter ended 30 June 2022 (Figures Finalised as at 2022/08/09)</t>
  </si>
  <si>
    <t>Northern Cape: Pixley Ka Seme (NC) (DC7) - Table C7 Quarterly Budgeted Cash Flows ( Waste water management                             ) for 4th Quarter ended 30 June 2022 (Figures Finalised as at 2022/08/09)</t>
  </si>
  <si>
    <t>Northern Cape: !Kai! Garib (NC082) - Table C7 Quarterly Budgeted Cash Flows ( Waste water management                             ) for 4th Quarter ended 30 June 2022 (Figures Finalised as at 2022/08/09)</t>
  </si>
  <si>
    <t>Northern Cape: !Kheis (NC084) - Table C7 Quarterly Budgeted Cash Flows ( Waste water management                             ) for 4th Quarter ended 30 June 2022 (Figures Finalised as at 2022/08/09)</t>
  </si>
  <si>
    <t>Northern Cape: Tsantsabane (NC085) - Table C7 Quarterly Budgeted Cash Flows ( Waste water management                             ) for 4th Quarter ended 30 June 2022 (Figures Finalised as at 2022/08/09)</t>
  </si>
  <si>
    <t>Northern Cape: Kgatelopele (NC086) - Table C7 Quarterly Budgeted Cash Flows ( Waste water management                             ) for 4th Quarter ended 30 June 2022 (Figures Finalised as at 2022/08/09)</t>
  </si>
  <si>
    <t>Northern Cape: Dawid Kruiper (NC087) - Table C7 Quarterly Budgeted Cash Flows ( Waste water management                             ) for 4th Quarter ended 30 June 2022 (Figures Finalised as at 2022/08/09)</t>
  </si>
  <si>
    <t>Northern Cape: Z F Mgcawu (DC8) - Table C7 Quarterly Budgeted Cash Flows ( Waste water management                             ) for 4th Quarter ended 30 June 2022 (Figures Finalised as at 2022/08/09)</t>
  </si>
  <si>
    <t>Northern Cape: Sol Plaatje (NC091) - Table C7 Quarterly Budgeted Cash Flows ( Waste water management                             ) for 4th Quarter ended 30 June 2022 (Figures Finalised as at 2022/08/09)</t>
  </si>
  <si>
    <t>Northern Cape: Dikgatlong (NC092) - Table C7 Quarterly Budgeted Cash Flows ( Waste water management                             ) for 4th Quarter ended 30 June 2022 (Figures Finalised as at 2022/08/09)</t>
  </si>
  <si>
    <t>Northern Cape: Magareng (NC093) - Table C7 Quarterly Budgeted Cash Flows ( Waste water management                             ) for 4th Quarter ended 30 June 2022 (Figures Finalised as at 2022/08/09)</t>
  </si>
  <si>
    <t>Northern Cape: Phokwane (NC094) - Table C7 Quarterly Budgeted Cash Flows ( Waste water management                             ) for 4th Quarter ended 30 June 2022 (Figures Finalised as at 2022/08/09)</t>
  </si>
  <si>
    <t>Northern Cape: Frances Baard (DC9) - Table C7 Quarterly Budgeted Cash Flows ( Waste water management                             ) for 4th Quarter ended 30 June 2022 (Figures Finalised as at 2022/08/09)</t>
  </si>
  <si>
    <t>North West: Moretele (NW371) - Table C7 Quarterly Budgeted Cash Flows ( Waste water management                             ) for 4th Quarter ended 30 June 2022 (Figures Finalised as at 2022/08/09)</t>
  </si>
  <si>
    <t>North West: Madibeng (NW372) - Table C7 Quarterly Budgeted Cash Flows ( Waste water management                             ) for 4th Quarter ended 30 June 2022 (Figures Finalised as at 2022/08/09)</t>
  </si>
  <si>
    <t>North West: Rustenburg (NW373) - Table C7 Quarterly Budgeted Cash Flows ( Waste water management                             ) for 4th Quarter ended 30 June 2022 (Figures Finalised as at 2022/08/09)</t>
  </si>
  <si>
    <t>North West: Kgetlengrivier (NW374) - Table C7 Quarterly Budgeted Cash Flows ( Waste water management                             ) for 4th Quarter ended 30 June 2022 (Figures Finalised as at 2022/08/09)</t>
  </si>
  <si>
    <t>North West: Moses Kotane (NW375) - Table C7 Quarterly Budgeted Cash Flows ( Waste water management                             ) for 4th Quarter ended 30 June 2022 (Figures Finalised as at 2022/08/09)</t>
  </si>
  <si>
    <t>North West: Bojanala Platinum (DC37) - Table C7 Quarterly Budgeted Cash Flows ( Waste water management                             ) for 4th Quarter ended 30 June 2022 (Figures Finalised as at 2022/08/09)</t>
  </si>
  <si>
    <t>North West: Ratlou (NW381) - Table C7 Quarterly Budgeted Cash Flows ( Waste water management                             ) for 4th Quarter ended 30 June 2022 (Figures Finalised as at 2022/08/09)</t>
  </si>
  <si>
    <t>North West: Tswaing (NW382) - Table C7 Quarterly Budgeted Cash Flows ( Waste water management                             ) for 4th Quarter ended 30 June 2022 (Figures Finalised as at 2022/08/09)</t>
  </si>
  <si>
    <t>North West: Mafikeng (NW383) - Table C7 Quarterly Budgeted Cash Flows ( Waste water management                             ) for 4th Quarter ended 30 June 2022 (Figures Finalised as at 2022/08/09)</t>
  </si>
  <si>
    <t>North West: Ditsobotla (NW384) - Table C7 Quarterly Budgeted Cash Flows ( Waste water management                             ) for 4th Quarter ended 30 June 2022 (Figures Finalised as at 2022/08/09)</t>
  </si>
  <si>
    <t>North West: Ramotshere Moiloa (NW385) - Table C7 Quarterly Budgeted Cash Flows ( Waste water management                             ) for 4th Quarter ended 30 June 2022 (Figures Finalised as at 2022/08/09)</t>
  </si>
  <si>
    <t>North West: Ngaka Modiri Molema (DC38) - Table C7 Quarterly Budgeted Cash Flows ( Waste water management                             ) for 4th Quarter ended 30 June 2022 (Figures Finalised as at 2022/08/09)</t>
  </si>
  <si>
    <t>North West: Naledi (NW) (NW392) - Table C7 Quarterly Budgeted Cash Flows ( Waste water management                             ) for 4th Quarter ended 30 June 2022 (Figures Finalised as at 2022/08/09)</t>
  </si>
  <si>
    <t>North West: Mamusa (NW393) - Table C7 Quarterly Budgeted Cash Flows ( Waste water management                             ) for 4th Quarter ended 30 June 2022 (Figures Finalised as at 2022/08/09)</t>
  </si>
  <si>
    <t>North West: Greater Taung (NW394) - Table C7 Quarterly Budgeted Cash Flows ( Waste water management                             ) for 4th Quarter ended 30 June 2022 (Figures Finalised as at 2022/08/09)</t>
  </si>
  <si>
    <t>North West: Lekwa-Teemane (NW396) - Table C7 Quarterly Budgeted Cash Flows ( Waste water management                             ) for 4th Quarter ended 30 June 2022 (Figures Finalised as at 2022/08/09)</t>
  </si>
  <si>
    <t>North West: Kagisano-Molopo (NW397) - Table C7 Quarterly Budgeted Cash Flows ( Waste water management                             ) for 4th Quarter ended 30 June 2022 (Figures Finalised as at 2022/08/09)</t>
  </si>
  <si>
    <t>North West: Dr Ruth Segomotsi Mompati (DC39) - Table C7 Quarterly Budgeted Cash Flows ( Waste water management                             ) for 4th Quarter ended 30 June 2022 (Figures Finalised as at 2022/08/09)</t>
  </si>
  <si>
    <t>North West: City of Matlosana (NW403) - Table C7 Quarterly Budgeted Cash Flows ( Waste water management                             ) for 4th Quarter ended 30 June 2022 (Figures Finalised as at 2022/08/09)</t>
  </si>
  <si>
    <t>North West: Maquassi Hills (NW404) - Table C7 Quarterly Budgeted Cash Flows ( Waste water management                             ) for 4th Quarter ended 30 June 2022 (Figures Finalised as at 2022/08/09)</t>
  </si>
  <si>
    <t>North West: J B Marks (NW405) - Table C7 Quarterly Budgeted Cash Flows ( Waste water management                             ) for 4th Quarter ended 30 June 2022 (Figures Finalised as at 2022/08/09)</t>
  </si>
  <si>
    <t>North West: Dr Kenneth Kaunda (DC40) - Table C7 Quarterly Budgeted Cash Flows ( Waste water management                             ) for 4th Quarter ended 30 June 2022 (Figures Finalised as at 2022/08/09)</t>
  </si>
  <si>
    <t>Western Cape: Cape Town (CPT) - Table C7 Quarterly Budgeted Cash Flows ( Waste water management                             ) for 4th Quarter ended 30 June 2022 (Figures Finalised as at 2022/08/09)</t>
  </si>
  <si>
    <t>Western Cape: Matzikama (WC011) - Table C7 Quarterly Budgeted Cash Flows ( Waste water management                             ) for 4th Quarter ended 30 June 2022 (Figures Finalised as at 2022/08/09)</t>
  </si>
  <si>
    <t>Western Cape: Cederberg (WC012) - Table C7 Quarterly Budgeted Cash Flows ( Waste water management                             ) for 4th Quarter ended 30 June 2022 (Figures Finalised as at 2022/08/09)</t>
  </si>
  <si>
    <t>Western Cape: Bergrivier (WC013) - Table C7 Quarterly Budgeted Cash Flows ( Waste water management                             ) for 4th Quarter ended 30 June 2022 (Figures Finalised as at 2022/08/09)</t>
  </si>
  <si>
    <t>Western Cape: Saldanha Bay (WC014) - Table C7 Quarterly Budgeted Cash Flows ( Waste water management                             ) for 4th Quarter ended 30 June 2022 (Figures Finalised as at 2022/08/09)</t>
  </si>
  <si>
    <t>Western Cape: Swartland (WC015) - Table C7 Quarterly Budgeted Cash Flows ( Waste water management                             ) for 4th Quarter ended 30 June 2022 (Figures Finalised as at 2022/08/09)</t>
  </si>
  <si>
    <t>Western Cape: West Coast (DC1) - Table C7 Quarterly Budgeted Cash Flows ( Waste water management                             ) for 4th Quarter ended 30 June 2022 (Figures Finalised as at 2022/08/09)</t>
  </si>
  <si>
    <t>Western Cape: Witzenberg (WC022) - Table C7 Quarterly Budgeted Cash Flows ( Waste water management                             ) for 4th Quarter ended 30 June 2022 (Figures Finalised as at 2022/08/09)</t>
  </si>
  <si>
    <t>Western Cape: Drakenstein (WC023) - Table C7 Quarterly Budgeted Cash Flows ( Waste water management                             ) for 4th Quarter ended 30 June 2022 (Figures Finalised as at 2022/08/09)</t>
  </si>
  <si>
    <t>Western Cape: Stellenbosch (WC024) - Table C7 Quarterly Budgeted Cash Flows ( Waste water management                             ) for 4th Quarter ended 30 June 2022 (Figures Finalised as at 2022/08/09)</t>
  </si>
  <si>
    <t>Western Cape: Breede Valley (WC025) - Table C7 Quarterly Budgeted Cash Flows ( Waste water management                             ) for 4th Quarter ended 30 June 2022 (Figures Finalised as at 2022/08/09)</t>
  </si>
  <si>
    <t>Western Cape: Langeberg (WC026) - Table C7 Quarterly Budgeted Cash Flows ( Waste water management                             ) for 4th Quarter ended 30 June 2022 (Figures Finalised as at 2022/08/09)</t>
  </si>
  <si>
    <t>Western Cape: Cape Winelands DM (DC2) - Table C7 Quarterly Budgeted Cash Flows ( Waste water management                             ) for 4th Quarter ended 30 June 2022 (Figures Finalised as at 2022/08/09)</t>
  </si>
  <si>
    <t>Western Cape: Theewaterskloof (WC031) - Table C7 Quarterly Budgeted Cash Flows ( Waste water management                             ) for 4th Quarter ended 30 June 2022 (Figures Finalised as at 2022/08/09)</t>
  </si>
  <si>
    <t>Western Cape: Overstrand (WC032) - Table C7 Quarterly Budgeted Cash Flows ( Waste water management                             ) for 4th Quarter ended 30 June 2022 (Figures Finalised as at 2022/08/09)</t>
  </si>
  <si>
    <t>Western Cape: Cape Agulhas (WC033) - Table C7 Quarterly Budgeted Cash Flows ( Waste water management                             ) for 4th Quarter ended 30 June 2022 (Figures Finalised as at 2022/08/09)</t>
  </si>
  <si>
    <t>Western Cape: Swellendam (WC034) - Table C7 Quarterly Budgeted Cash Flows ( Waste water management                             ) for 4th Quarter ended 30 June 2022 (Figures Finalised as at 2022/08/09)</t>
  </si>
  <si>
    <t>Western Cape: Overberg (DC3) - Table C7 Quarterly Budgeted Cash Flows ( Waste water management                             ) for 4th Quarter ended 30 June 2022 (Figures Finalised as at 2022/08/09)</t>
  </si>
  <si>
    <t>Western Cape: Kannaland (WC041) - Table C7 Quarterly Budgeted Cash Flows ( Waste water management                             ) for 4th Quarter ended 30 June 2022 (Figures Finalised as at 2022/08/09)</t>
  </si>
  <si>
    <t>Western Cape: Hessequa (WC042) - Table C7 Quarterly Budgeted Cash Flows ( Waste water management                             ) for 4th Quarter ended 30 June 2022 (Figures Finalised as at 2022/08/09)</t>
  </si>
  <si>
    <t>Western Cape: Mossel Bay (WC043) - Table C7 Quarterly Budgeted Cash Flows ( Waste water management                             ) for 4th Quarter ended 30 June 2022 (Figures Finalised as at 2022/08/09)</t>
  </si>
  <si>
    <t>Western Cape: George (WC044) - Table C7 Quarterly Budgeted Cash Flows ( Waste water management                             ) for 4th Quarter ended 30 June 2022 (Figures Finalised as at 2022/08/09)</t>
  </si>
  <si>
    <t>Western Cape: Oudtshoorn (WC045) - Table C7 Quarterly Budgeted Cash Flows ( Waste water management                             ) for 4th Quarter ended 30 June 2022 (Figures Finalised as at 2022/08/09)</t>
  </si>
  <si>
    <t>Western Cape: Bitou (WC047) - Table C7 Quarterly Budgeted Cash Flows ( Waste water management                             ) for 4th Quarter ended 30 June 2022 (Figures Finalised as at 2022/08/09)</t>
  </si>
  <si>
    <t>Western Cape: Knysna (WC048) - Table C7 Quarterly Budgeted Cash Flows ( Waste water management                             ) for 4th Quarter ended 30 June 2022 (Figures Finalised as at 2022/08/09)</t>
  </si>
  <si>
    <t>Western Cape: Garden Route (DC4) - Table C7 Quarterly Budgeted Cash Flows ( Waste water management                             ) for 4th Quarter ended 30 June 2022 (Figures Finalised as at 2022/08/09)</t>
  </si>
  <si>
    <t>Western Cape: Laingsburg (WC051) - Table C7 Quarterly Budgeted Cash Flows ( Waste water management                             ) for 4th Quarter ended 30 June 2022 (Figures Finalised as at 2022/08/09)</t>
  </si>
  <si>
    <t>Western Cape: Prince Albert (WC052) - Table C7 Quarterly Budgeted Cash Flows ( Waste water management                             ) for 4th Quarter ended 30 June 2022 (Figures Finalised as at 2022/08/09)</t>
  </si>
  <si>
    <t>Western Cape: Beaufort West (WC053) - Table C7 Quarterly Budgeted Cash Flows ( Waste water management                             ) for 4th Quarter ended 30 June 2022 (Figures Finalised as at 2022/08/09)</t>
  </si>
  <si>
    <t>Western Cape: Central Karoo (DC5)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</si>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</sst>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2822857380</v>
      </c>
      <c r="F7" s="20">
        <v>1130162540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1130162540</v>
      </c>
      <c r="Y7" s="20">
        <v>-1130162540</v>
      </c>
      <c r="Z7" s="21">
        <v>-100</v>
      </c>
      <c r="AA7" s="22">
        <v>1130162540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220110180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-539384550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-539384550</v>
      </c>
      <c r="Y14" s="20">
        <v>539384550</v>
      </c>
      <c r="Z14" s="21">
        <v>-100</v>
      </c>
      <c r="AA14" s="22">
        <v>-539384550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3042967560</v>
      </c>
      <c r="F17" s="28">
        <f t="shared" si="0"/>
        <v>590777990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590777990</v>
      </c>
      <c r="Y17" s="28">
        <f t="shared" si="0"/>
        <v>-590777990</v>
      </c>
      <c r="Z17" s="29">
        <f>+IF(X17&lt;&gt;0,+(Y17/X17)*100,0)</f>
        <v>-100</v>
      </c>
      <c r="AA17" s="30">
        <f>SUM(AA6:AA16)</f>
        <v>590777990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3042967560</v>
      </c>
      <c r="F38" s="2">
        <f t="shared" si="3"/>
        <v>590777990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590777990</v>
      </c>
      <c r="Y38" s="2">
        <f t="shared" si="3"/>
        <v>-590777990</v>
      </c>
      <c r="Z38" s="34">
        <f>+IF(X38&lt;&gt;0,+(Y38/X38)*100,0)</f>
        <v>-100</v>
      </c>
      <c r="AA38" s="35">
        <f>+AA17+AA27+AA36</f>
        <v>590777990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3042967560</v>
      </c>
      <c r="F40" s="45">
        <f t="shared" si="4"/>
        <v>590777990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590777990</v>
      </c>
      <c r="Y40" s="45">
        <f t="shared" si="4"/>
        <v>-590777990</v>
      </c>
      <c r="Z40" s="46">
        <f>+IF(X40&lt;&gt;0,+(Y40/X40)*100,0)</f>
        <v>-100</v>
      </c>
      <c r="AA40" s="47">
        <f t="shared" si="4"/>
        <v>590777990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-1001</v>
      </c>
      <c r="D7" s="18"/>
      <c r="E7" s="19"/>
      <c r="F7" s="20"/>
      <c r="G7" s="20"/>
      <c r="H7" s="20"/>
      <c r="I7" s="20"/>
      <c r="J7" s="20"/>
      <c r="K7" s="20">
        <v>-6013</v>
      </c>
      <c r="L7" s="20">
        <v>-85336</v>
      </c>
      <c r="M7" s="20">
        <v>-2772727</v>
      </c>
      <c r="N7" s="20">
        <v>-2864076</v>
      </c>
      <c r="O7" s="20">
        <v>2017693</v>
      </c>
      <c r="P7" s="20"/>
      <c r="Q7" s="20">
        <v>-5360</v>
      </c>
      <c r="R7" s="20">
        <v>2012333</v>
      </c>
      <c r="S7" s="20">
        <v>-1613</v>
      </c>
      <c r="T7" s="20">
        <v>-146</v>
      </c>
      <c r="U7" s="20">
        <v>-94520</v>
      </c>
      <c r="V7" s="20">
        <v>-96279</v>
      </c>
      <c r="W7" s="20">
        <v>-948022</v>
      </c>
      <c r="X7" s="20"/>
      <c r="Y7" s="20">
        <v>-948022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-48110</v>
      </c>
      <c r="M9" s="20"/>
      <c r="N9" s="20">
        <v>-48110</v>
      </c>
      <c r="O9" s="20"/>
      <c r="P9" s="20"/>
      <c r="Q9" s="20"/>
      <c r="R9" s="20"/>
      <c r="S9" s="20"/>
      <c r="T9" s="20"/>
      <c r="U9" s="20">
        <v>178</v>
      </c>
      <c r="V9" s="20">
        <v>178</v>
      </c>
      <c r="W9" s="20">
        <v>-47932</v>
      </c>
      <c r="X9" s="20"/>
      <c r="Y9" s="20">
        <v>-47932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234138</v>
      </c>
      <c r="M10" s="20"/>
      <c r="N10" s="20">
        <v>234138</v>
      </c>
      <c r="O10" s="20">
        <v>372744</v>
      </c>
      <c r="P10" s="20"/>
      <c r="Q10" s="20"/>
      <c r="R10" s="20">
        <v>372744</v>
      </c>
      <c r="S10" s="20">
        <v>68463</v>
      </c>
      <c r="T10" s="20"/>
      <c r="U10" s="20"/>
      <c r="V10" s="20">
        <v>68463</v>
      </c>
      <c r="W10" s="20">
        <v>675345</v>
      </c>
      <c r="X10" s="20"/>
      <c r="Y10" s="20">
        <v>675345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>
        <v>34249</v>
      </c>
      <c r="T14" s="20">
        <v>126767</v>
      </c>
      <c r="U14" s="20">
        <v>169225</v>
      </c>
      <c r="V14" s="20">
        <v>330241</v>
      </c>
      <c r="W14" s="20">
        <v>330241</v>
      </c>
      <c r="X14" s="20"/>
      <c r="Y14" s="20">
        <v>330241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-6013</v>
      </c>
      <c r="L17" s="28">
        <f t="shared" si="0"/>
        <v>100692</v>
      </c>
      <c r="M17" s="28">
        <f t="shared" si="0"/>
        <v>-2772727</v>
      </c>
      <c r="N17" s="28">
        <f t="shared" si="0"/>
        <v>-2678048</v>
      </c>
      <c r="O17" s="28">
        <f t="shared" si="0"/>
        <v>2390437</v>
      </c>
      <c r="P17" s="28">
        <f t="shared" si="0"/>
        <v>0</v>
      </c>
      <c r="Q17" s="28">
        <f t="shared" si="0"/>
        <v>-5360</v>
      </c>
      <c r="R17" s="28">
        <f t="shared" si="0"/>
        <v>2385077</v>
      </c>
      <c r="S17" s="28">
        <f t="shared" si="0"/>
        <v>101099</v>
      </c>
      <c r="T17" s="28">
        <f t="shared" si="0"/>
        <v>126621</v>
      </c>
      <c r="U17" s="28">
        <f t="shared" si="0"/>
        <v>74883</v>
      </c>
      <c r="V17" s="28">
        <f t="shared" si="0"/>
        <v>302603</v>
      </c>
      <c r="W17" s="28">
        <f t="shared" si="0"/>
        <v>9632</v>
      </c>
      <c r="X17" s="28">
        <f t="shared" si="0"/>
        <v>0</v>
      </c>
      <c r="Y17" s="28">
        <f t="shared" si="0"/>
        <v>9632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-6013</v>
      </c>
      <c r="L38" s="2">
        <f t="shared" si="3"/>
        <v>100692</v>
      </c>
      <c r="M38" s="2">
        <f t="shared" si="3"/>
        <v>-2772727</v>
      </c>
      <c r="N38" s="2">
        <f t="shared" si="3"/>
        <v>-2678048</v>
      </c>
      <c r="O38" s="2">
        <f t="shared" si="3"/>
        <v>2390437</v>
      </c>
      <c r="P38" s="2">
        <f t="shared" si="3"/>
        <v>0</v>
      </c>
      <c r="Q38" s="2">
        <f t="shared" si="3"/>
        <v>-5360</v>
      </c>
      <c r="R38" s="2">
        <f t="shared" si="3"/>
        <v>2385077</v>
      </c>
      <c r="S38" s="2">
        <f t="shared" si="3"/>
        <v>101099</v>
      </c>
      <c r="T38" s="2">
        <f t="shared" si="3"/>
        <v>126621</v>
      </c>
      <c r="U38" s="2">
        <f t="shared" si="3"/>
        <v>74883</v>
      </c>
      <c r="V38" s="2">
        <f t="shared" si="3"/>
        <v>302603</v>
      </c>
      <c r="W38" s="2">
        <f t="shared" si="3"/>
        <v>9632</v>
      </c>
      <c r="X38" s="2">
        <f t="shared" si="3"/>
        <v>0</v>
      </c>
      <c r="Y38" s="2">
        <f t="shared" si="3"/>
        <v>9632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-6013</v>
      </c>
      <c r="M39" s="2">
        <f>+L40+M60</f>
        <v>94679</v>
      </c>
      <c r="N39" s="2">
        <f>+K39</f>
        <v>0</v>
      </c>
      <c r="O39" s="2">
        <f>+M40+O60</f>
        <v>-2678048</v>
      </c>
      <c r="P39" s="2">
        <f>+O40+P60</f>
        <v>-287611</v>
      </c>
      <c r="Q39" s="2">
        <f>+P40+Q60</f>
        <v>-287611</v>
      </c>
      <c r="R39" s="2">
        <f>+O39</f>
        <v>-2678048</v>
      </c>
      <c r="S39" s="2">
        <f>+Q40+S60</f>
        <v>-292971</v>
      </c>
      <c r="T39" s="2">
        <f>+S40+T60</f>
        <v>-191872</v>
      </c>
      <c r="U39" s="2">
        <f>+T40+U60</f>
        <v>-65251</v>
      </c>
      <c r="V39" s="2">
        <f>+S39</f>
        <v>-292971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-6013</v>
      </c>
      <c r="L40" s="45">
        <f t="shared" si="4"/>
        <v>94679</v>
      </c>
      <c r="M40" s="45">
        <f t="shared" si="4"/>
        <v>-2678048</v>
      </c>
      <c r="N40" s="45">
        <f>+M40</f>
        <v>-2678048</v>
      </c>
      <c r="O40" s="45">
        <f t="shared" si="4"/>
        <v>-287611</v>
      </c>
      <c r="P40" s="45">
        <f t="shared" si="4"/>
        <v>-287611</v>
      </c>
      <c r="Q40" s="45">
        <f t="shared" si="4"/>
        <v>-292971</v>
      </c>
      <c r="R40" s="45">
        <f>+Q40</f>
        <v>-292971</v>
      </c>
      <c r="S40" s="45">
        <f t="shared" si="4"/>
        <v>-191872</v>
      </c>
      <c r="T40" s="45">
        <f t="shared" si="4"/>
        <v>-65251</v>
      </c>
      <c r="U40" s="45">
        <f t="shared" si="4"/>
        <v>9632</v>
      </c>
      <c r="V40" s="45">
        <f>+U40</f>
        <v>9632</v>
      </c>
      <c r="W40" s="45">
        <f>+V40</f>
        <v>9632</v>
      </c>
      <c r="X40" s="45">
        <f t="shared" si="4"/>
        <v>0</v>
      </c>
      <c r="Y40" s="45">
        <f t="shared" si="4"/>
        <v>9632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13276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7154</v>
      </c>
      <c r="V7" s="20">
        <v>7154</v>
      </c>
      <c r="W7" s="20">
        <v>7154</v>
      </c>
      <c r="X7" s="20"/>
      <c r="Y7" s="20">
        <v>7154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7721689</v>
      </c>
      <c r="F9" s="20">
        <v>7721689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7721689</v>
      </c>
      <c r="Y9" s="20">
        <v>-7721689</v>
      </c>
      <c r="Z9" s="21">
        <v>-100</v>
      </c>
      <c r="AA9" s="22">
        <v>7721689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-1921</v>
      </c>
      <c r="U14" s="20"/>
      <c r="V14" s="20">
        <v>-1921</v>
      </c>
      <c r="W14" s="20">
        <v>-1921</v>
      </c>
      <c r="X14" s="20"/>
      <c r="Y14" s="20">
        <v>-1921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13276</v>
      </c>
      <c r="D17" s="26">
        <f>SUM(D6:D16)</f>
        <v>0</v>
      </c>
      <c r="E17" s="27">
        <f t="shared" si="0"/>
        <v>7721689</v>
      </c>
      <c r="F17" s="28">
        <f t="shared" si="0"/>
        <v>7721689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-1921</v>
      </c>
      <c r="U17" s="28">
        <f t="shared" si="0"/>
        <v>7154</v>
      </c>
      <c r="V17" s="28">
        <f t="shared" si="0"/>
        <v>5233</v>
      </c>
      <c r="W17" s="28">
        <f t="shared" si="0"/>
        <v>5233</v>
      </c>
      <c r="X17" s="28">
        <f t="shared" si="0"/>
        <v>7721689</v>
      </c>
      <c r="Y17" s="28">
        <f t="shared" si="0"/>
        <v>-7716456</v>
      </c>
      <c r="Z17" s="29">
        <f>+IF(X17&lt;&gt;0,+(Y17/X17)*100,0)</f>
        <v>-99.932229852821067</v>
      </c>
      <c r="AA17" s="30">
        <f>SUM(AA6:AA16)</f>
        <v>7721689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-1833519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-1300000</v>
      </c>
      <c r="Y26" s="20">
        <v>1300000</v>
      </c>
      <c r="Z26" s="21">
        <v>-100</v>
      </c>
      <c r="AA26" s="22">
        <v>-1300000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-1833519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-1300000</v>
      </c>
      <c r="Y27" s="28">
        <f t="shared" si="1"/>
        <v>1300000</v>
      </c>
      <c r="Z27" s="29">
        <f>+IF(X27&lt;&gt;0,+(Y27/X27)*100,0)</f>
        <v>-100</v>
      </c>
      <c r="AA27" s="30">
        <f>SUM(AA21:AA26)</f>
        <v>-1300000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-1820243</v>
      </c>
      <c r="D38" s="32">
        <f>+D17+D27+D36</f>
        <v>0</v>
      </c>
      <c r="E38" s="33">
        <f t="shared" si="3"/>
        <v>6421689</v>
      </c>
      <c r="F38" s="2">
        <f t="shared" si="3"/>
        <v>6421689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-1921</v>
      </c>
      <c r="U38" s="2">
        <f t="shared" si="3"/>
        <v>7154</v>
      </c>
      <c r="V38" s="2">
        <f t="shared" si="3"/>
        <v>5233</v>
      </c>
      <c r="W38" s="2">
        <f t="shared" si="3"/>
        <v>5233</v>
      </c>
      <c r="X38" s="2">
        <f t="shared" si="3"/>
        <v>6421689</v>
      </c>
      <c r="Y38" s="2">
        <f t="shared" si="3"/>
        <v>-6416456</v>
      </c>
      <c r="Z38" s="34">
        <f>+IF(X38&lt;&gt;0,+(Y38/X38)*100,0)</f>
        <v>-99.918510535156713</v>
      </c>
      <c r="AA38" s="35">
        <f>+AA17+AA27+AA36</f>
        <v>6421689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-1921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-1820243</v>
      </c>
      <c r="D40" s="43">
        <f t="shared" ref="D40:AA40" si="4">+D38+D39</f>
        <v>0</v>
      </c>
      <c r="E40" s="44">
        <f t="shared" si="4"/>
        <v>6421689</v>
      </c>
      <c r="F40" s="45">
        <f t="shared" si="4"/>
        <v>6421689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-1921</v>
      </c>
      <c r="U40" s="45">
        <f t="shared" si="4"/>
        <v>5233</v>
      </c>
      <c r="V40" s="45">
        <f>+U40</f>
        <v>5233</v>
      </c>
      <c r="W40" s="45">
        <f>+V40</f>
        <v>5233</v>
      </c>
      <c r="X40" s="45">
        <f t="shared" si="4"/>
        <v>6421689</v>
      </c>
      <c r="Y40" s="45">
        <f t="shared" si="4"/>
        <v>-6416456</v>
      </c>
      <c r="Z40" s="46">
        <f>+IF(X40&lt;&gt;0,+(Y40/X40)*100,0)</f>
        <v>-99.918510535156713</v>
      </c>
      <c r="AA40" s="47">
        <f t="shared" si="4"/>
        <v>6421689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19421</v>
      </c>
      <c r="D7" s="18"/>
      <c r="E7" s="19">
        <v>28238004</v>
      </c>
      <c r="F7" s="20">
        <v>28238004</v>
      </c>
      <c r="G7" s="20"/>
      <c r="H7" s="20"/>
      <c r="I7" s="20"/>
      <c r="J7" s="20"/>
      <c r="K7" s="20"/>
      <c r="L7" s="20"/>
      <c r="M7" s="20">
        <v>10885</v>
      </c>
      <c r="N7" s="20">
        <v>10885</v>
      </c>
      <c r="O7" s="20"/>
      <c r="P7" s="20"/>
      <c r="Q7" s="20">
        <v>7182</v>
      </c>
      <c r="R7" s="20">
        <v>7182</v>
      </c>
      <c r="S7" s="20">
        <v>4743</v>
      </c>
      <c r="T7" s="20">
        <v>16667</v>
      </c>
      <c r="U7" s="20">
        <v>4610</v>
      </c>
      <c r="V7" s="20">
        <v>26020</v>
      </c>
      <c r="W7" s="20">
        <v>44087</v>
      </c>
      <c r="X7" s="20">
        <v>28238004</v>
      </c>
      <c r="Y7" s="20">
        <v>-28193917</v>
      </c>
      <c r="Z7" s="21">
        <v>-99.843873525905011</v>
      </c>
      <c r="AA7" s="22">
        <v>28238004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16063571</v>
      </c>
      <c r="D9" s="18"/>
      <c r="E9" s="19">
        <v>15433596</v>
      </c>
      <c r="F9" s="20">
        <v>15433596</v>
      </c>
      <c r="G9" s="20">
        <v>6368891</v>
      </c>
      <c r="H9" s="20"/>
      <c r="I9" s="20"/>
      <c r="J9" s="20">
        <v>6368891</v>
      </c>
      <c r="K9" s="20"/>
      <c r="L9" s="20"/>
      <c r="M9" s="20">
        <v>4205289</v>
      </c>
      <c r="N9" s="20">
        <v>4205289</v>
      </c>
      <c r="O9" s="20"/>
      <c r="P9" s="20"/>
      <c r="Q9" s="20">
        <v>4711221</v>
      </c>
      <c r="R9" s="20">
        <v>4711221</v>
      </c>
      <c r="S9" s="20"/>
      <c r="T9" s="20"/>
      <c r="U9" s="20"/>
      <c r="V9" s="20"/>
      <c r="W9" s="20">
        <v>15285401</v>
      </c>
      <c r="X9" s="20">
        <v>15433596</v>
      </c>
      <c r="Y9" s="20">
        <v>-148195</v>
      </c>
      <c r="Z9" s="21">
        <v>-0.9602104396149802</v>
      </c>
      <c r="AA9" s="22">
        <v>15433596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-13600</v>
      </c>
      <c r="D14" s="18"/>
      <c r="E14" s="19">
        <v>-225714276</v>
      </c>
      <c r="F14" s="20">
        <v>-225714276</v>
      </c>
      <c r="G14" s="20"/>
      <c r="H14" s="20">
        <v>-198342</v>
      </c>
      <c r="I14" s="20"/>
      <c r="J14" s="20">
        <v>-198342</v>
      </c>
      <c r="K14" s="20"/>
      <c r="L14" s="20"/>
      <c r="M14" s="20"/>
      <c r="N14" s="20"/>
      <c r="O14" s="20"/>
      <c r="P14" s="20"/>
      <c r="Q14" s="20">
        <v>-685614</v>
      </c>
      <c r="R14" s="20">
        <v>-685614</v>
      </c>
      <c r="S14" s="20">
        <v>-70088</v>
      </c>
      <c r="T14" s="20">
        <v>-160705</v>
      </c>
      <c r="U14" s="20">
        <v>-34716</v>
      </c>
      <c r="V14" s="20">
        <v>-265509</v>
      </c>
      <c r="W14" s="20">
        <v>-1149465</v>
      </c>
      <c r="X14" s="20">
        <v>-225714276</v>
      </c>
      <c r="Y14" s="20">
        <v>224564811</v>
      </c>
      <c r="Z14" s="21">
        <v>-99.490743332513006</v>
      </c>
      <c r="AA14" s="22">
        <v>-225714276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16069392</v>
      </c>
      <c r="D17" s="26">
        <f>SUM(D6:D16)</f>
        <v>0</v>
      </c>
      <c r="E17" s="27">
        <f t="shared" si="0"/>
        <v>-182042676</v>
      </c>
      <c r="F17" s="28">
        <f t="shared" si="0"/>
        <v>-182042676</v>
      </c>
      <c r="G17" s="28">
        <f t="shared" si="0"/>
        <v>6368891</v>
      </c>
      <c r="H17" s="28">
        <f t="shared" si="0"/>
        <v>-198342</v>
      </c>
      <c r="I17" s="28">
        <f t="shared" si="0"/>
        <v>0</v>
      </c>
      <c r="J17" s="28">
        <f t="shared" si="0"/>
        <v>6170549</v>
      </c>
      <c r="K17" s="28">
        <f t="shared" si="0"/>
        <v>0</v>
      </c>
      <c r="L17" s="28">
        <f t="shared" si="0"/>
        <v>0</v>
      </c>
      <c r="M17" s="28">
        <f t="shared" si="0"/>
        <v>4216174</v>
      </c>
      <c r="N17" s="28">
        <f t="shared" si="0"/>
        <v>4216174</v>
      </c>
      <c r="O17" s="28">
        <f t="shared" si="0"/>
        <v>0</v>
      </c>
      <c r="P17" s="28">
        <f t="shared" si="0"/>
        <v>0</v>
      </c>
      <c r="Q17" s="28">
        <f t="shared" si="0"/>
        <v>4032789</v>
      </c>
      <c r="R17" s="28">
        <f t="shared" si="0"/>
        <v>4032789</v>
      </c>
      <c r="S17" s="28">
        <f t="shared" si="0"/>
        <v>-65345</v>
      </c>
      <c r="T17" s="28">
        <f t="shared" si="0"/>
        <v>-144038</v>
      </c>
      <c r="U17" s="28">
        <f t="shared" si="0"/>
        <v>-30106</v>
      </c>
      <c r="V17" s="28">
        <f t="shared" si="0"/>
        <v>-239489</v>
      </c>
      <c r="W17" s="28">
        <f t="shared" si="0"/>
        <v>14180023</v>
      </c>
      <c r="X17" s="28">
        <f t="shared" si="0"/>
        <v>-182042676</v>
      </c>
      <c r="Y17" s="28">
        <f t="shared" si="0"/>
        <v>196222699</v>
      </c>
      <c r="Z17" s="29">
        <f>+IF(X17&lt;&gt;0,+(Y17/X17)*100,0)</f>
        <v>-107.78939494385371</v>
      </c>
      <c r="AA17" s="30">
        <f>SUM(AA6:AA16)</f>
        <v>-182042676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-18938698</v>
      </c>
      <c r="D26" s="18"/>
      <c r="E26" s="19">
        <v>-13769952</v>
      </c>
      <c r="F26" s="20">
        <v>-13769952</v>
      </c>
      <c r="G26" s="20">
        <v>-1018592</v>
      </c>
      <c r="H26" s="20"/>
      <c r="I26" s="20">
        <v>-3330832</v>
      </c>
      <c r="J26" s="20">
        <v>-4349424</v>
      </c>
      <c r="K26" s="20">
        <v>-6417654</v>
      </c>
      <c r="L26" s="20">
        <v>-1202728</v>
      </c>
      <c r="M26" s="20">
        <v>-958744</v>
      </c>
      <c r="N26" s="20">
        <v>-8579126</v>
      </c>
      <c r="O26" s="20">
        <v>-480462</v>
      </c>
      <c r="P26" s="20">
        <v>-401604</v>
      </c>
      <c r="Q26" s="20">
        <v>-1592545</v>
      </c>
      <c r="R26" s="20">
        <v>-2474611</v>
      </c>
      <c r="S26" s="20">
        <v>-229626</v>
      </c>
      <c r="T26" s="20">
        <v>-807586</v>
      </c>
      <c r="U26" s="20">
        <v>-826970</v>
      </c>
      <c r="V26" s="20">
        <v>-1864182</v>
      </c>
      <c r="W26" s="20">
        <v>-17267343</v>
      </c>
      <c r="X26" s="20">
        <v>-13769952</v>
      </c>
      <c r="Y26" s="20">
        <v>-3497391</v>
      </c>
      <c r="Z26" s="21">
        <v>25.398715986809538</v>
      </c>
      <c r="AA26" s="22">
        <v>-13769952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-18938698</v>
      </c>
      <c r="D27" s="26">
        <f>SUM(D21:D26)</f>
        <v>0</v>
      </c>
      <c r="E27" s="27">
        <f t="shared" si="1"/>
        <v>-13769952</v>
      </c>
      <c r="F27" s="28">
        <f t="shared" si="1"/>
        <v>-13769952</v>
      </c>
      <c r="G27" s="28">
        <f t="shared" si="1"/>
        <v>-1018592</v>
      </c>
      <c r="H27" s="28">
        <f t="shared" si="1"/>
        <v>0</v>
      </c>
      <c r="I27" s="28">
        <f t="shared" si="1"/>
        <v>-3330832</v>
      </c>
      <c r="J27" s="28">
        <f t="shared" si="1"/>
        <v>-4349424</v>
      </c>
      <c r="K27" s="28">
        <f t="shared" si="1"/>
        <v>-6417654</v>
      </c>
      <c r="L27" s="28">
        <f t="shared" si="1"/>
        <v>-1202728</v>
      </c>
      <c r="M27" s="28">
        <f t="shared" si="1"/>
        <v>-958744</v>
      </c>
      <c r="N27" s="28">
        <f t="shared" si="1"/>
        <v>-8579126</v>
      </c>
      <c r="O27" s="28">
        <f t="shared" si="1"/>
        <v>-480462</v>
      </c>
      <c r="P27" s="28">
        <f t="shared" si="1"/>
        <v>-401604</v>
      </c>
      <c r="Q27" s="28">
        <f t="shared" si="1"/>
        <v>-1592545</v>
      </c>
      <c r="R27" s="28">
        <f t="shared" si="1"/>
        <v>-2474611</v>
      </c>
      <c r="S27" s="28">
        <f t="shared" si="1"/>
        <v>-229626</v>
      </c>
      <c r="T27" s="28">
        <f t="shared" si="1"/>
        <v>-807586</v>
      </c>
      <c r="U27" s="28">
        <f t="shared" si="1"/>
        <v>-826970</v>
      </c>
      <c r="V27" s="28">
        <f t="shared" si="1"/>
        <v>-1864182</v>
      </c>
      <c r="W27" s="28">
        <f t="shared" si="1"/>
        <v>-17267343</v>
      </c>
      <c r="X27" s="28">
        <f t="shared" si="1"/>
        <v>-13769952</v>
      </c>
      <c r="Y27" s="28">
        <f t="shared" si="1"/>
        <v>-3497391</v>
      </c>
      <c r="Z27" s="29">
        <f>+IF(X27&lt;&gt;0,+(Y27/X27)*100,0)</f>
        <v>25.398715986809538</v>
      </c>
      <c r="AA27" s="30">
        <f>SUM(AA21:AA26)</f>
        <v>-13769952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-2869306</v>
      </c>
      <c r="D38" s="32">
        <f>+D17+D27+D36</f>
        <v>0</v>
      </c>
      <c r="E38" s="33">
        <f t="shared" si="3"/>
        <v>-195812628</v>
      </c>
      <c r="F38" s="2">
        <f t="shared" si="3"/>
        <v>-195812628</v>
      </c>
      <c r="G38" s="2">
        <f t="shared" si="3"/>
        <v>5350299</v>
      </c>
      <c r="H38" s="2">
        <f t="shared" si="3"/>
        <v>-198342</v>
      </c>
      <c r="I38" s="2">
        <f t="shared" si="3"/>
        <v>-3330832</v>
      </c>
      <c r="J38" s="2">
        <f t="shared" si="3"/>
        <v>1821125</v>
      </c>
      <c r="K38" s="2">
        <f t="shared" si="3"/>
        <v>-6417654</v>
      </c>
      <c r="L38" s="2">
        <f t="shared" si="3"/>
        <v>-1202728</v>
      </c>
      <c r="M38" s="2">
        <f t="shared" si="3"/>
        <v>3257430</v>
      </c>
      <c r="N38" s="2">
        <f t="shared" si="3"/>
        <v>-4362952</v>
      </c>
      <c r="O38" s="2">
        <f t="shared" si="3"/>
        <v>-480462</v>
      </c>
      <c r="P38" s="2">
        <f t="shared" si="3"/>
        <v>-401604</v>
      </c>
      <c r="Q38" s="2">
        <f t="shared" si="3"/>
        <v>2440244</v>
      </c>
      <c r="R38" s="2">
        <f t="shared" si="3"/>
        <v>1558178</v>
      </c>
      <c r="S38" s="2">
        <f t="shared" si="3"/>
        <v>-294971</v>
      </c>
      <c r="T38" s="2">
        <f t="shared" si="3"/>
        <v>-951624</v>
      </c>
      <c r="U38" s="2">
        <f t="shared" si="3"/>
        <v>-857076</v>
      </c>
      <c r="V38" s="2">
        <f t="shared" si="3"/>
        <v>-2103671</v>
      </c>
      <c r="W38" s="2">
        <f t="shared" si="3"/>
        <v>-3087320</v>
      </c>
      <c r="X38" s="2">
        <f t="shared" si="3"/>
        <v>-195812628</v>
      </c>
      <c r="Y38" s="2">
        <f t="shared" si="3"/>
        <v>192725308</v>
      </c>
      <c r="Z38" s="34">
        <f>+IF(X38&lt;&gt;0,+(Y38/X38)*100,0)</f>
        <v>-98.423329469844006</v>
      </c>
      <c r="AA38" s="35">
        <f>+AA17+AA27+AA36</f>
        <v>-195812628</v>
      </c>
    </row>
    <row r="39" spans="1:27" x14ac:dyDescent="0.25">
      <c r="A39" s="23" t="s">
        <v>61</v>
      </c>
      <c r="B39" s="17"/>
      <c r="C39" s="32">
        <v>34631651</v>
      </c>
      <c r="D39" s="32"/>
      <c r="E39" s="33"/>
      <c r="F39" s="2"/>
      <c r="G39" s="2">
        <v>58855228</v>
      </c>
      <c r="H39" s="2">
        <f>+G40+H60</f>
        <v>64205527</v>
      </c>
      <c r="I39" s="2">
        <f>+H40+I60</f>
        <v>64007185</v>
      </c>
      <c r="J39" s="2">
        <f>+G39</f>
        <v>58855228</v>
      </c>
      <c r="K39" s="2">
        <f>+I40+K60</f>
        <v>60676353</v>
      </c>
      <c r="L39" s="2">
        <f>+K40+L60</f>
        <v>54258699</v>
      </c>
      <c r="M39" s="2">
        <f>+L40+M60</f>
        <v>53055971</v>
      </c>
      <c r="N39" s="2">
        <f>+K39</f>
        <v>60676353</v>
      </c>
      <c r="O39" s="2">
        <f>+M40+O60</f>
        <v>56313401</v>
      </c>
      <c r="P39" s="2">
        <f>+O40+P60</f>
        <v>55832939</v>
      </c>
      <c r="Q39" s="2">
        <f>+P40+Q60</f>
        <v>55431335</v>
      </c>
      <c r="R39" s="2">
        <f>+O39</f>
        <v>56313401</v>
      </c>
      <c r="S39" s="2">
        <f>+Q40+S60</f>
        <v>57871579</v>
      </c>
      <c r="T39" s="2">
        <f>+S40+T60</f>
        <v>57576608</v>
      </c>
      <c r="U39" s="2">
        <f>+T40+U60</f>
        <v>56624984</v>
      </c>
      <c r="V39" s="2">
        <f>+S39</f>
        <v>57871579</v>
      </c>
      <c r="W39" s="2">
        <f>+G39</f>
        <v>58855228</v>
      </c>
      <c r="X39" s="2"/>
      <c r="Y39" s="2">
        <f>+W39-X39</f>
        <v>58855228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31762345</v>
      </c>
      <c r="D40" s="43">
        <f t="shared" ref="D40:AA40" si="4">+D38+D39</f>
        <v>0</v>
      </c>
      <c r="E40" s="44">
        <f t="shared" si="4"/>
        <v>-195812628</v>
      </c>
      <c r="F40" s="45">
        <f t="shared" si="4"/>
        <v>-195812628</v>
      </c>
      <c r="G40" s="45">
        <f t="shared" si="4"/>
        <v>64205527</v>
      </c>
      <c r="H40" s="45">
        <f t="shared" si="4"/>
        <v>64007185</v>
      </c>
      <c r="I40" s="45">
        <f t="shared" si="4"/>
        <v>60676353</v>
      </c>
      <c r="J40" s="45">
        <f>+I40</f>
        <v>60676353</v>
      </c>
      <c r="K40" s="45">
        <f t="shared" si="4"/>
        <v>54258699</v>
      </c>
      <c r="L40" s="45">
        <f t="shared" si="4"/>
        <v>53055971</v>
      </c>
      <c r="M40" s="45">
        <f t="shared" si="4"/>
        <v>56313401</v>
      </c>
      <c r="N40" s="45">
        <f>+M40</f>
        <v>56313401</v>
      </c>
      <c r="O40" s="45">
        <f t="shared" si="4"/>
        <v>55832939</v>
      </c>
      <c r="P40" s="45">
        <f t="shared" si="4"/>
        <v>55431335</v>
      </c>
      <c r="Q40" s="45">
        <f t="shared" si="4"/>
        <v>57871579</v>
      </c>
      <c r="R40" s="45">
        <f>+Q40</f>
        <v>57871579</v>
      </c>
      <c r="S40" s="45">
        <f t="shared" si="4"/>
        <v>57576608</v>
      </c>
      <c r="T40" s="45">
        <f t="shared" si="4"/>
        <v>56624984</v>
      </c>
      <c r="U40" s="45">
        <f t="shared" si="4"/>
        <v>55767908</v>
      </c>
      <c r="V40" s="45">
        <f>+U40</f>
        <v>55767908</v>
      </c>
      <c r="W40" s="45">
        <f>+V40</f>
        <v>55767908</v>
      </c>
      <c r="X40" s="45">
        <f t="shared" si="4"/>
        <v>-195812628</v>
      </c>
      <c r="Y40" s="45">
        <f t="shared" si="4"/>
        <v>251580536</v>
      </c>
      <c r="Z40" s="46">
        <f>+IF(X40&lt;&gt;0,+(Y40/X40)*100,0)</f>
        <v>-128.48024081470373</v>
      </c>
      <c r="AA40" s="47">
        <f t="shared" si="4"/>
        <v>-195812628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58855228</v>
      </c>
      <c r="J60">
        <v>58855228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10501894</v>
      </c>
      <c r="D7" s="18"/>
      <c r="E7" s="19">
        <v>12567650</v>
      </c>
      <c r="F7" s="20">
        <v>12924650</v>
      </c>
      <c r="G7" s="20">
        <v>834872</v>
      </c>
      <c r="H7" s="20">
        <v>802641</v>
      </c>
      <c r="I7" s="20">
        <v>963476</v>
      </c>
      <c r="J7" s="20">
        <v>2600989</v>
      </c>
      <c r="K7" s="20">
        <v>839686</v>
      </c>
      <c r="L7" s="20">
        <v>1066880</v>
      </c>
      <c r="M7" s="20">
        <v>931210</v>
      </c>
      <c r="N7" s="20">
        <v>2837776</v>
      </c>
      <c r="O7" s="20">
        <v>951919</v>
      </c>
      <c r="P7" s="20">
        <v>899738</v>
      </c>
      <c r="Q7" s="20">
        <v>970178</v>
      </c>
      <c r="R7" s="20">
        <v>2821835</v>
      </c>
      <c r="S7" s="20">
        <v>952123</v>
      </c>
      <c r="T7" s="20">
        <v>1019473</v>
      </c>
      <c r="U7" s="20">
        <v>871124</v>
      </c>
      <c r="V7" s="20">
        <v>2842720</v>
      </c>
      <c r="W7" s="20">
        <v>11103320</v>
      </c>
      <c r="X7" s="20">
        <v>12924650</v>
      </c>
      <c r="Y7" s="20">
        <v>-1821330</v>
      </c>
      <c r="Z7" s="21">
        <v>-14.091909645522316</v>
      </c>
      <c r="AA7" s="22">
        <v>12924650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13407408</v>
      </c>
      <c r="D9" s="18"/>
      <c r="E9" s="19">
        <v>13723812</v>
      </c>
      <c r="F9" s="20">
        <v>13723812</v>
      </c>
      <c r="G9" s="20">
        <v>5718255</v>
      </c>
      <c r="H9" s="20"/>
      <c r="I9" s="20"/>
      <c r="J9" s="20">
        <v>5718255</v>
      </c>
      <c r="K9" s="20"/>
      <c r="L9" s="20"/>
      <c r="M9" s="20">
        <v>5718255</v>
      </c>
      <c r="N9" s="20">
        <v>5718255</v>
      </c>
      <c r="O9" s="20"/>
      <c r="P9" s="20"/>
      <c r="Q9" s="20">
        <v>2287302</v>
      </c>
      <c r="R9" s="20">
        <v>2287302</v>
      </c>
      <c r="S9" s="20"/>
      <c r="T9" s="20"/>
      <c r="U9" s="20"/>
      <c r="V9" s="20"/>
      <c r="W9" s="20">
        <v>13723812</v>
      </c>
      <c r="X9" s="20">
        <v>13723812</v>
      </c>
      <c r="Y9" s="20"/>
      <c r="Z9" s="21"/>
      <c r="AA9" s="22">
        <v>13723812</v>
      </c>
    </row>
    <row r="10" spans="1:27" x14ac:dyDescent="0.25">
      <c r="A10" s="23" t="s">
        <v>38</v>
      </c>
      <c r="B10" s="17" t="s">
        <v>6</v>
      </c>
      <c r="C10" s="18">
        <v>2829254</v>
      </c>
      <c r="D10" s="18"/>
      <c r="E10" s="19">
        <v>38825624</v>
      </c>
      <c r="F10" s="20">
        <v>38825624</v>
      </c>
      <c r="G10" s="20">
        <v>4708736</v>
      </c>
      <c r="H10" s="20"/>
      <c r="I10" s="20">
        <v>8049006</v>
      </c>
      <c r="J10" s="20">
        <v>12757742</v>
      </c>
      <c r="K10" s="20">
        <v>7440000</v>
      </c>
      <c r="L10" s="20"/>
      <c r="M10" s="20">
        <v>2043768</v>
      </c>
      <c r="N10" s="20">
        <v>9483768</v>
      </c>
      <c r="O10" s="20"/>
      <c r="P10" s="20"/>
      <c r="Q10" s="20">
        <v>10896954</v>
      </c>
      <c r="R10" s="20">
        <v>10896954</v>
      </c>
      <c r="S10" s="20"/>
      <c r="T10" s="20"/>
      <c r="U10" s="20"/>
      <c r="V10" s="20"/>
      <c r="W10" s="20">
        <v>33138464</v>
      </c>
      <c r="X10" s="20">
        <v>38825624</v>
      </c>
      <c r="Y10" s="20">
        <v>-5687160</v>
      </c>
      <c r="Z10" s="21">
        <v>-14.647955175169884</v>
      </c>
      <c r="AA10" s="22">
        <v>38825624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-7273087</v>
      </c>
      <c r="D14" s="18"/>
      <c r="E14" s="19">
        <v>-15168458</v>
      </c>
      <c r="F14" s="20">
        <v>-15499114</v>
      </c>
      <c r="G14" s="20">
        <v>-1058233</v>
      </c>
      <c r="H14" s="20">
        <v>-828349</v>
      </c>
      <c r="I14" s="20">
        <v>-926818</v>
      </c>
      <c r="J14" s="20">
        <v>-2813400</v>
      </c>
      <c r="K14" s="20">
        <v>-1904964</v>
      </c>
      <c r="L14" s="20">
        <v>-1381454</v>
      </c>
      <c r="M14" s="20">
        <v>-1090213</v>
      </c>
      <c r="N14" s="20">
        <v>-4376631</v>
      </c>
      <c r="O14" s="20">
        <v>-1632067</v>
      </c>
      <c r="P14" s="20">
        <v>-1033276</v>
      </c>
      <c r="Q14" s="20">
        <v>-2247196</v>
      </c>
      <c r="R14" s="20">
        <v>-4912539</v>
      </c>
      <c r="S14" s="20">
        <v>-1036401</v>
      </c>
      <c r="T14" s="20">
        <v>-997101</v>
      </c>
      <c r="U14" s="20">
        <v>-1115936</v>
      </c>
      <c r="V14" s="20">
        <v>-3149438</v>
      </c>
      <c r="W14" s="20">
        <v>-15252008</v>
      </c>
      <c r="X14" s="20">
        <v>-15499114</v>
      </c>
      <c r="Y14" s="20">
        <v>247106</v>
      </c>
      <c r="Z14" s="21">
        <v>-1.5943233916467741</v>
      </c>
      <c r="AA14" s="22">
        <v>-15499114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19465469</v>
      </c>
      <c r="D17" s="26">
        <f>SUM(D6:D16)</f>
        <v>0</v>
      </c>
      <c r="E17" s="27">
        <f t="shared" si="0"/>
        <v>49948628</v>
      </c>
      <c r="F17" s="28">
        <f t="shared" si="0"/>
        <v>49974972</v>
      </c>
      <c r="G17" s="28">
        <f t="shared" si="0"/>
        <v>10203630</v>
      </c>
      <c r="H17" s="28">
        <f t="shared" si="0"/>
        <v>-25708</v>
      </c>
      <c r="I17" s="28">
        <f t="shared" si="0"/>
        <v>8085664</v>
      </c>
      <c r="J17" s="28">
        <f t="shared" si="0"/>
        <v>18263586</v>
      </c>
      <c r="K17" s="28">
        <f t="shared" si="0"/>
        <v>6374722</v>
      </c>
      <c r="L17" s="28">
        <f t="shared" si="0"/>
        <v>-314574</v>
      </c>
      <c r="M17" s="28">
        <f t="shared" si="0"/>
        <v>7603020</v>
      </c>
      <c r="N17" s="28">
        <f t="shared" si="0"/>
        <v>13663168</v>
      </c>
      <c r="O17" s="28">
        <f t="shared" si="0"/>
        <v>-680148</v>
      </c>
      <c r="P17" s="28">
        <f t="shared" si="0"/>
        <v>-133538</v>
      </c>
      <c r="Q17" s="28">
        <f t="shared" si="0"/>
        <v>11907238</v>
      </c>
      <c r="R17" s="28">
        <f t="shared" si="0"/>
        <v>11093552</v>
      </c>
      <c r="S17" s="28">
        <f t="shared" si="0"/>
        <v>-84278</v>
      </c>
      <c r="T17" s="28">
        <f t="shared" si="0"/>
        <v>22372</v>
      </c>
      <c r="U17" s="28">
        <f t="shared" si="0"/>
        <v>-244812</v>
      </c>
      <c r="V17" s="28">
        <f t="shared" si="0"/>
        <v>-306718</v>
      </c>
      <c r="W17" s="28">
        <f t="shared" si="0"/>
        <v>42713588</v>
      </c>
      <c r="X17" s="28">
        <f t="shared" si="0"/>
        <v>49974972</v>
      </c>
      <c r="Y17" s="28">
        <f t="shared" si="0"/>
        <v>-7261384</v>
      </c>
      <c r="Z17" s="29">
        <f>+IF(X17&lt;&gt;0,+(Y17/X17)*100,0)</f>
        <v>-14.530041157401749</v>
      </c>
      <c r="AA17" s="30">
        <f>SUM(AA6:AA16)</f>
        <v>49974972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-15981035</v>
      </c>
      <c r="D26" s="18"/>
      <c r="E26" s="19">
        <v>-36367139</v>
      </c>
      <c r="F26" s="20">
        <v>-38953909</v>
      </c>
      <c r="G26" s="20">
        <v>-2212548</v>
      </c>
      <c r="H26" s="20">
        <v>-393436</v>
      </c>
      <c r="I26" s="20">
        <v>-3605939</v>
      </c>
      <c r="J26" s="20">
        <v>-6211923</v>
      </c>
      <c r="K26" s="20"/>
      <c r="L26" s="20">
        <v>-3367458</v>
      </c>
      <c r="M26" s="20">
        <v>-3431445</v>
      </c>
      <c r="N26" s="20">
        <v>-6798903</v>
      </c>
      <c r="O26" s="20">
        <v>-122053</v>
      </c>
      <c r="P26" s="20">
        <v>-6037247</v>
      </c>
      <c r="Q26" s="20">
        <v>-1592323</v>
      </c>
      <c r="R26" s="20">
        <v>-7751623</v>
      </c>
      <c r="S26" s="20">
        <v>-883747</v>
      </c>
      <c r="T26" s="20">
        <v>-2804058</v>
      </c>
      <c r="U26" s="20">
        <v>-7701017</v>
      </c>
      <c r="V26" s="20">
        <v>-11388822</v>
      </c>
      <c r="W26" s="20">
        <v>-32151271</v>
      </c>
      <c r="X26" s="20">
        <v>-38953909</v>
      </c>
      <c r="Y26" s="20">
        <v>6802638</v>
      </c>
      <c r="Z26" s="21">
        <v>-17.463300024652213</v>
      </c>
      <c r="AA26" s="22">
        <v>-38953909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-15981035</v>
      </c>
      <c r="D27" s="26">
        <f>SUM(D21:D26)</f>
        <v>0</v>
      </c>
      <c r="E27" s="27">
        <f t="shared" si="1"/>
        <v>-36367139</v>
      </c>
      <c r="F27" s="28">
        <f t="shared" si="1"/>
        <v>-38953909</v>
      </c>
      <c r="G27" s="28">
        <f t="shared" si="1"/>
        <v>-2212548</v>
      </c>
      <c r="H27" s="28">
        <f t="shared" si="1"/>
        <v>-393436</v>
      </c>
      <c r="I27" s="28">
        <f t="shared" si="1"/>
        <v>-3605939</v>
      </c>
      <c r="J27" s="28">
        <f t="shared" si="1"/>
        <v>-6211923</v>
      </c>
      <c r="K27" s="28">
        <f t="shared" si="1"/>
        <v>0</v>
      </c>
      <c r="L27" s="28">
        <f t="shared" si="1"/>
        <v>-3367458</v>
      </c>
      <c r="M27" s="28">
        <f t="shared" si="1"/>
        <v>-3431445</v>
      </c>
      <c r="N27" s="28">
        <f t="shared" si="1"/>
        <v>-6798903</v>
      </c>
      <c r="O27" s="28">
        <f t="shared" si="1"/>
        <v>-122053</v>
      </c>
      <c r="P27" s="28">
        <f t="shared" si="1"/>
        <v>-6037247</v>
      </c>
      <c r="Q27" s="28">
        <f t="shared" si="1"/>
        <v>-1592323</v>
      </c>
      <c r="R27" s="28">
        <f t="shared" si="1"/>
        <v>-7751623</v>
      </c>
      <c r="S27" s="28">
        <f t="shared" si="1"/>
        <v>-883747</v>
      </c>
      <c r="T27" s="28">
        <f t="shared" si="1"/>
        <v>-2804058</v>
      </c>
      <c r="U27" s="28">
        <f t="shared" si="1"/>
        <v>-7701017</v>
      </c>
      <c r="V27" s="28">
        <f t="shared" si="1"/>
        <v>-11388822</v>
      </c>
      <c r="W27" s="28">
        <f t="shared" si="1"/>
        <v>-32151271</v>
      </c>
      <c r="X27" s="28">
        <f t="shared" si="1"/>
        <v>-38953909</v>
      </c>
      <c r="Y27" s="28">
        <f t="shared" si="1"/>
        <v>6802638</v>
      </c>
      <c r="Z27" s="29">
        <f>+IF(X27&lt;&gt;0,+(Y27/X27)*100,0)</f>
        <v>-17.463300024652213</v>
      </c>
      <c r="AA27" s="30">
        <f>SUM(AA21:AA26)</f>
        <v>-38953909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-551</v>
      </c>
      <c r="J33" s="36">
        <v>-551</v>
      </c>
      <c r="K33" s="20">
        <v>-68</v>
      </c>
      <c r="L33" s="20">
        <v>-188</v>
      </c>
      <c r="M33" s="20">
        <v>-50</v>
      </c>
      <c r="N33" s="20">
        <v>-306</v>
      </c>
      <c r="O33" s="36">
        <v>-574</v>
      </c>
      <c r="P33" s="36"/>
      <c r="Q33" s="36"/>
      <c r="R33" s="20">
        <v>-574</v>
      </c>
      <c r="S33" s="20">
        <v>-74</v>
      </c>
      <c r="T33" s="20">
        <v>-1194</v>
      </c>
      <c r="U33" s="20"/>
      <c r="V33" s="36">
        <v>-1268</v>
      </c>
      <c r="W33" s="36">
        <v>-2699</v>
      </c>
      <c r="X33" s="36"/>
      <c r="Y33" s="20">
        <v>-2699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-551</v>
      </c>
      <c r="J36" s="28">
        <f t="shared" si="2"/>
        <v>-551</v>
      </c>
      <c r="K36" s="28">
        <f t="shared" si="2"/>
        <v>-68</v>
      </c>
      <c r="L36" s="28">
        <f t="shared" si="2"/>
        <v>-188</v>
      </c>
      <c r="M36" s="28">
        <f t="shared" si="2"/>
        <v>-50</v>
      </c>
      <c r="N36" s="28">
        <f t="shared" si="2"/>
        <v>-306</v>
      </c>
      <c r="O36" s="28">
        <f t="shared" si="2"/>
        <v>-574</v>
      </c>
      <c r="P36" s="28">
        <f t="shared" si="2"/>
        <v>0</v>
      </c>
      <c r="Q36" s="28">
        <f t="shared" si="2"/>
        <v>0</v>
      </c>
      <c r="R36" s="28">
        <f t="shared" si="2"/>
        <v>-574</v>
      </c>
      <c r="S36" s="28">
        <f t="shared" si="2"/>
        <v>-74</v>
      </c>
      <c r="T36" s="28">
        <f t="shared" si="2"/>
        <v>-1194</v>
      </c>
      <c r="U36" s="28">
        <f t="shared" si="2"/>
        <v>0</v>
      </c>
      <c r="V36" s="28">
        <f t="shared" si="2"/>
        <v>-1268</v>
      </c>
      <c r="W36" s="28">
        <f t="shared" si="2"/>
        <v>-2699</v>
      </c>
      <c r="X36" s="28">
        <f t="shared" si="2"/>
        <v>0</v>
      </c>
      <c r="Y36" s="28">
        <f t="shared" si="2"/>
        <v>-2699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3484434</v>
      </c>
      <c r="D38" s="32">
        <f>+D17+D27+D36</f>
        <v>0</v>
      </c>
      <c r="E38" s="33">
        <f t="shared" si="3"/>
        <v>13581489</v>
      </c>
      <c r="F38" s="2">
        <f t="shared" si="3"/>
        <v>11021063</v>
      </c>
      <c r="G38" s="2">
        <f t="shared" si="3"/>
        <v>7991082</v>
      </c>
      <c r="H38" s="2">
        <f t="shared" si="3"/>
        <v>-419144</v>
      </c>
      <c r="I38" s="2">
        <f t="shared" si="3"/>
        <v>4479174</v>
      </c>
      <c r="J38" s="2">
        <f t="shared" si="3"/>
        <v>12051112</v>
      </c>
      <c r="K38" s="2">
        <f t="shared" si="3"/>
        <v>6374654</v>
      </c>
      <c r="L38" s="2">
        <f t="shared" si="3"/>
        <v>-3682220</v>
      </c>
      <c r="M38" s="2">
        <f t="shared" si="3"/>
        <v>4171525</v>
      </c>
      <c r="N38" s="2">
        <f t="shared" si="3"/>
        <v>6863959</v>
      </c>
      <c r="O38" s="2">
        <f t="shared" si="3"/>
        <v>-802775</v>
      </c>
      <c r="P38" s="2">
        <f t="shared" si="3"/>
        <v>-6170785</v>
      </c>
      <c r="Q38" s="2">
        <f t="shared" si="3"/>
        <v>10314915</v>
      </c>
      <c r="R38" s="2">
        <f t="shared" si="3"/>
        <v>3341355</v>
      </c>
      <c r="S38" s="2">
        <f t="shared" si="3"/>
        <v>-968099</v>
      </c>
      <c r="T38" s="2">
        <f t="shared" si="3"/>
        <v>-2782880</v>
      </c>
      <c r="U38" s="2">
        <f t="shared" si="3"/>
        <v>-7945829</v>
      </c>
      <c r="V38" s="2">
        <f t="shared" si="3"/>
        <v>-11696808</v>
      </c>
      <c r="W38" s="2">
        <f t="shared" si="3"/>
        <v>10559618</v>
      </c>
      <c r="X38" s="2">
        <f t="shared" si="3"/>
        <v>11021063</v>
      </c>
      <c r="Y38" s="2">
        <f t="shared" si="3"/>
        <v>-461445</v>
      </c>
      <c r="Z38" s="34">
        <f>+IF(X38&lt;&gt;0,+(Y38/X38)*100,0)</f>
        <v>-4.1869373217447352</v>
      </c>
      <c r="AA38" s="35">
        <f>+AA17+AA27+AA36</f>
        <v>11021063</v>
      </c>
    </row>
    <row r="39" spans="1:27" x14ac:dyDescent="0.25">
      <c r="A39" s="23" t="s">
        <v>61</v>
      </c>
      <c r="B39" s="17"/>
      <c r="C39" s="32">
        <v>-89050</v>
      </c>
      <c r="D39" s="32"/>
      <c r="E39" s="33"/>
      <c r="F39" s="2"/>
      <c r="G39" s="2">
        <v>15422447</v>
      </c>
      <c r="H39" s="2">
        <f>+G40+H60</f>
        <v>23413529</v>
      </c>
      <c r="I39" s="2">
        <f>+H40+I60</f>
        <v>22994385</v>
      </c>
      <c r="J39" s="2">
        <f>+G39</f>
        <v>15422447</v>
      </c>
      <c r="K39" s="2">
        <f>+I40+K60</f>
        <v>27473559</v>
      </c>
      <c r="L39" s="2">
        <f>+K40+L60</f>
        <v>33848213</v>
      </c>
      <c r="M39" s="2">
        <f>+L40+M60</f>
        <v>30165993</v>
      </c>
      <c r="N39" s="2">
        <f>+K39</f>
        <v>27473559</v>
      </c>
      <c r="O39" s="2">
        <f>+M40+O60</f>
        <v>34337518</v>
      </c>
      <c r="P39" s="2">
        <f>+O40+P60</f>
        <v>33534743</v>
      </c>
      <c r="Q39" s="2">
        <f>+P40+Q60</f>
        <v>27363958</v>
      </c>
      <c r="R39" s="2">
        <f>+O39</f>
        <v>34337518</v>
      </c>
      <c r="S39" s="2">
        <f>+Q40+S60</f>
        <v>37678873</v>
      </c>
      <c r="T39" s="2">
        <f>+S40+T60</f>
        <v>36710774</v>
      </c>
      <c r="U39" s="2">
        <f>+T40+U60</f>
        <v>33927894</v>
      </c>
      <c r="V39" s="2">
        <f>+S39</f>
        <v>37678873</v>
      </c>
      <c r="W39" s="2">
        <f>+G39</f>
        <v>15422447</v>
      </c>
      <c r="X39" s="2"/>
      <c r="Y39" s="2">
        <f>+W39-X39</f>
        <v>15422447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3395384</v>
      </c>
      <c r="D40" s="43">
        <f t="shared" ref="D40:AA40" si="4">+D38+D39</f>
        <v>0</v>
      </c>
      <c r="E40" s="44">
        <f t="shared" si="4"/>
        <v>13581489</v>
      </c>
      <c r="F40" s="45">
        <f t="shared" si="4"/>
        <v>11021063</v>
      </c>
      <c r="G40" s="45">
        <f t="shared" si="4"/>
        <v>23413529</v>
      </c>
      <c r="H40" s="45">
        <f t="shared" si="4"/>
        <v>22994385</v>
      </c>
      <c r="I40" s="45">
        <f t="shared" si="4"/>
        <v>27473559</v>
      </c>
      <c r="J40" s="45">
        <f>+I40</f>
        <v>27473559</v>
      </c>
      <c r="K40" s="45">
        <f t="shared" si="4"/>
        <v>33848213</v>
      </c>
      <c r="L40" s="45">
        <f t="shared" si="4"/>
        <v>30165993</v>
      </c>
      <c r="M40" s="45">
        <f t="shared" si="4"/>
        <v>34337518</v>
      </c>
      <c r="N40" s="45">
        <f>+M40</f>
        <v>34337518</v>
      </c>
      <c r="O40" s="45">
        <f t="shared" si="4"/>
        <v>33534743</v>
      </c>
      <c r="P40" s="45">
        <f t="shared" si="4"/>
        <v>27363958</v>
      </c>
      <c r="Q40" s="45">
        <f t="shared" si="4"/>
        <v>37678873</v>
      </c>
      <c r="R40" s="45">
        <f>+Q40</f>
        <v>37678873</v>
      </c>
      <c r="S40" s="45">
        <f t="shared" si="4"/>
        <v>36710774</v>
      </c>
      <c r="T40" s="45">
        <f t="shared" si="4"/>
        <v>33927894</v>
      </c>
      <c r="U40" s="45">
        <f t="shared" si="4"/>
        <v>25982065</v>
      </c>
      <c r="V40" s="45">
        <f>+U40</f>
        <v>25982065</v>
      </c>
      <c r="W40" s="45">
        <f>+V40</f>
        <v>25982065</v>
      </c>
      <c r="X40" s="45">
        <f t="shared" si="4"/>
        <v>11021063</v>
      </c>
      <c r="Y40" s="45">
        <f t="shared" si="4"/>
        <v>14961002</v>
      </c>
      <c r="Z40" s="46">
        <f>+IF(X40&lt;&gt;0,+(Y40/X40)*100,0)</f>
        <v>135.74917410416762</v>
      </c>
      <c r="AA40" s="47">
        <f t="shared" si="4"/>
        <v>11021063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15422447</v>
      </c>
      <c r="J60">
        <v>15422447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340764</v>
      </c>
      <c r="G7" s="20"/>
      <c r="H7" s="20"/>
      <c r="I7" s="20"/>
      <c r="J7" s="20"/>
      <c r="K7" s="20"/>
      <c r="L7" s="20"/>
      <c r="M7" s="20"/>
      <c r="N7" s="20"/>
      <c r="O7" s="20"/>
      <c r="P7" s="20">
        <v>21188</v>
      </c>
      <c r="Q7" s="20">
        <v>69379</v>
      </c>
      <c r="R7" s="20">
        <v>90567</v>
      </c>
      <c r="S7" s="20">
        <v>32235</v>
      </c>
      <c r="T7" s="20">
        <v>39826</v>
      </c>
      <c r="U7" s="20">
        <v>51410</v>
      </c>
      <c r="V7" s="20">
        <v>123471</v>
      </c>
      <c r="W7" s="20">
        <v>214038</v>
      </c>
      <c r="X7" s="20">
        <v>340764</v>
      </c>
      <c r="Y7" s="20">
        <v>-126726</v>
      </c>
      <c r="Z7" s="21">
        <v>-37.188787547980425</v>
      </c>
      <c r="AA7" s="22">
        <v>340764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204738</v>
      </c>
      <c r="G9" s="20">
        <v>3471051</v>
      </c>
      <c r="H9" s="20"/>
      <c r="I9" s="20"/>
      <c r="J9" s="20">
        <v>3471051</v>
      </c>
      <c r="K9" s="20"/>
      <c r="L9" s="20"/>
      <c r="M9" s="20"/>
      <c r="N9" s="20"/>
      <c r="O9" s="20">
        <v>2776823</v>
      </c>
      <c r="P9" s="20"/>
      <c r="Q9" s="20">
        <v>2082686</v>
      </c>
      <c r="R9" s="20">
        <v>4859509</v>
      </c>
      <c r="S9" s="20"/>
      <c r="T9" s="20"/>
      <c r="U9" s="20"/>
      <c r="V9" s="20"/>
      <c r="W9" s="20">
        <v>8330560</v>
      </c>
      <c r="X9" s="20">
        <v>204738</v>
      </c>
      <c r="Y9" s="20">
        <v>8125822</v>
      </c>
      <c r="Z9" s="21">
        <v>3968.8880422784246</v>
      </c>
      <c r="AA9" s="22">
        <v>204738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-454111</v>
      </c>
      <c r="U14" s="20">
        <v>-3114651</v>
      </c>
      <c r="V14" s="20">
        <v>-3568762</v>
      </c>
      <c r="W14" s="20">
        <v>-3568762</v>
      </c>
      <c r="X14" s="20">
        <v>-1400000</v>
      </c>
      <c r="Y14" s="20">
        <v>-2168762</v>
      </c>
      <c r="Z14" s="21">
        <v>154.91157142857145</v>
      </c>
      <c r="AA14" s="22">
        <v>-1400000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-854498</v>
      </c>
      <c r="G17" s="28">
        <f t="shared" si="0"/>
        <v>3471051</v>
      </c>
      <c r="H17" s="28">
        <f t="shared" si="0"/>
        <v>0</v>
      </c>
      <c r="I17" s="28">
        <f t="shared" si="0"/>
        <v>0</v>
      </c>
      <c r="J17" s="28">
        <f t="shared" si="0"/>
        <v>3471051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2776823</v>
      </c>
      <c r="P17" s="28">
        <f t="shared" si="0"/>
        <v>21188</v>
      </c>
      <c r="Q17" s="28">
        <f t="shared" si="0"/>
        <v>2152065</v>
      </c>
      <c r="R17" s="28">
        <f t="shared" si="0"/>
        <v>4950076</v>
      </c>
      <c r="S17" s="28">
        <f t="shared" si="0"/>
        <v>32235</v>
      </c>
      <c r="T17" s="28">
        <f t="shared" si="0"/>
        <v>-414285</v>
      </c>
      <c r="U17" s="28">
        <f t="shared" si="0"/>
        <v>-3063241</v>
      </c>
      <c r="V17" s="28">
        <f t="shared" si="0"/>
        <v>-3445291</v>
      </c>
      <c r="W17" s="28">
        <f t="shared" si="0"/>
        <v>4975836</v>
      </c>
      <c r="X17" s="28">
        <f t="shared" si="0"/>
        <v>-854498</v>
      </c>
      <c r="Y17" s="28">
        <f t="shared" si="0"/>
        <v>5830334</v>
      </c>
      <c r="Z17" s="29">
        <f>+IF(X17&lt;&gt;0,+(Y17/X17)*100,0)</f>
        <v>-682.31101769694021</v>
      </c>
      <c r="AA17" s="30">
        <f>SUM(AA6:AA16)</f>
        <v>-854498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-28790047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-1709509</v>
      </c>
      <c r="Q26" s="20"/>
      <c r="R26" s="20">
        <v>-1709509</v>
      </c>
      <c r="S26" s="20"/>
      <c r="T26" s="20">
        <v>-1497021</v>
      </c>
      <c r="U26" s="20">
        <v>-807283</v>
      </c>
      <c r="V26" s="20">
        <v>-2304304</v>
      </c>
      <c r="W26" s="20">
        <v>-4013813</v>
      </c>
      <c r="X26" s="20">
        <v>-28790047</v>
      </c>
      <c r="Y26" s="20">
        <v>24776234</v>
      </c>
      <c r="Z26" s="21">
        <v>-86.058331200362403</v>
      </c>
      <c r="AA26" s="22">
        <v>-28790047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-28790047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-1709509</v>
      </c>
      <c r="Q27" s="28">
        <f t="shared" si="1"/>
        <v>0</v>
      </c>
      <c r="R27" s="28">
        <f t="shared" si="1"/>
        <v>-1709509</v>
      </c>
      <c r="S27" s="28">
        <f t="shared" si="1"/>
        <v>0</v>
      </c>
      <c r="T27" s="28">
        <f t="shared" si="1"/>
        <v>-1497021</v>
      </c>
      <c r="U27" s="28">
        <f t="shared" si="1"/>
        <v>-807283</v>
      </c>
      <c r="V27" s="28">
        <f t="shared" si="1"/>
        <v>-2304304</v>
      </c>
      <c r="W27" s="28">
        <f t="shared" si="1"/>
        <v>-4013813</v>
      </c>
      <c r="X27" s="28">
        <f t="shared" si="1"/>
        <v>-28790047</v>
      </c>
      <c r="Y27" s="28">
        <f t="shared" si="1"/>
        <v>24776234</v>
      </c>
      <c r="Z27" s="29">
        <f>+IF(X27&lt;&gt;0,+(Y27/X27)*100,0)</f>
        <v>-86.058331200362403</v>
      </c>
      <c r="AA27" s="30">
        <f>SUM(AA21:AA26)</f>
        <v>-28790047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-29644545</v>
      </c>
      <c r="G38" s="2">
        <f t="shared" si="3"/>
        <v>3471051</v>
      </c>
      <c r="H38" s="2">
        <f t="shared" si="3"/>
        <v>0</v>
      </c>
      <c r="I38" s="2">
        <f t="shared" si="3"/>
        <v>0</v>
      </c>
      <c r="J38" s="2">
        <f t="shared" si="3"/>
        <v>3471051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2776823</v>
      </c>
      <c r="P38" s="2">
        <f t="shared" si="3"/>
        <v>-1688321</v>
      </c>
      <c r="Q38" s="2">
        <f t="shared" si="3"/>
        <v>2152065</v>
      </c>
      <c r="R38" s="2">
        <f t="shared" si="3"/>
        <v>3240567</v>
      </c>
      <c r="S38" s="2">
        <f t="shared" si="3"/>
        <v>32235</v>
      </c>
      <c r="T38" s="2">
        <f t="shared" si="3"/>
        <v>-1911306</v>
      </c>
      <c r="U38" s="2">
        <f t="shared" si="3"/>
        <v>-3870524</v>
      </c>
      <c r="V38" s="2">
        <f t="shared" si="3"/>
        <v>-5749595</v>
      </c>
      <c r="W38" s="2">
        <f t="shared" si="3"/>
        <v>962023</v>
      </c>
      <c r="X38" s="2">
        <f t="shared" si="3"/>
        <v>-29644545</v>
      </c>
      <c r="Y38" s="2">
        <f t="shared" si="3"/>
        <v>30606568</v>
      </c>
      <c r="Z38" s="34">
        <f>+IF(X38&lt;&gt;0,+(Y38/X38)*100,0)</f>
        <v>-103.24519401461552</v>
      </c>
      <c r="AA38" s="35">
        <f>+AA17+AA27+AA36</f>
        <v>-29644545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3471051</v>
      </c>
      <c r="I39" s="2">
        <f>+H40+I60</f>
        <v>3471051</v>
      </c>
      <c r="J39" s="2">
        <f>+G39</f>
        <v>0</v>
      </c>
      <c r="K39" s="2">
        <f>+I40+K60</f>
        <v>3471051</v>
      </c>
      <c r="L39" s="2">
        <f>+K40+L60</f>
        <v>3471051</v>
      </c>
      <c r="M39" s="2">
        <f>+L40+M60</f>
        <v>3471051</v>
      </c>
      <c r="N39" s="2">
        <f>+K39</f>
        <v>3471051</v>
      </c>
      <c r="O39" s="2">
        <f>+M40+O60</f>
        <v>3471051</v>
      </c>
      <c r="P39" s="2">
        <f>+O40+P60</f>
        <v>6247874</v>
      </c>
      <c r="Q39" s="2">
        <f>+P40+Q60</f>
        <v>4559553</v>
      </c>
      <c r="R39" s="2">
        <f>+O39</f>
        <v>3471051</v>
      </c>
      <c r="S39" s="2">
        <f>+Q40+S60</f>
        <v>6711618</v>
      </c>
      <c r="T39" s="2">
        <f>+S40+T60</f>
        <v>6743853</v>
      </c>
      <c r="U39" s="2">
        <f>+T40+U60</f>
        <v>4832547</v>
      </c>
      <c r="V39" s="2">
        <f>+S39</f>
        <v>6711618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-29644545</v>
      </c>
      <c r="G40" s="45">
        <f t="shared" si="4"/>
        <v>3471051</v>
      </c>
      <c r="H40" s="45">
        <f t="shared" si="4"/>
        <v>3471051</v>
      </c>
      <c r="I40" s="45">
        <f t="shared" si="4"/>
        <v>3471051</v>
      </c>
      <c r="J40" s="45">
        <f>+I40</f>
        <v>3471051</v>
      </c>
      <c r="K40" s="45">
        <f t="shared" si="4"/>
        <v>3471051</v>
      </c>
      <c r="L40" s="45">
        <f t="shared" si="4"/>
        <v>3471051</v>
      </c>
      <c r="M40" s="45">
        <f t="shared" si="4"/>
        <v>3471051</v>
      </c>
      <c r="N40" s="45">
        <f>+M40</f>
        <v>3471051</v>
      </c>
      <c r="O40" s="45">
        <f t="shared" si="4"/>
        <v>6247874</v>
      </c>
      <c r="P40" s="45">
        <f t="shared" si="4"/>
        <v>4559553</v>
      </c>
      <c r="Q40" s="45">
        <f t="shared" si="4"/>
        <v>6711618</v>
      </c>
      <c r="R40" s="45">
        <f>+Q40</f>
        <v>6711618</v>
      </c>
      <c r="S40" s="45">
        <f t="shared" si="4"/>
        <v>6743853</v>
      </c>
      <c r="T40" s="45">
        <f t="shared" si="4"/>
        <v>4832547</v>
      </c>
      <c r="U40" s="45">
        <f t="shared" si="4"/>
        <v>962023</v>
      </c>
      <c r="V40" s="45">
        <f>+U40</f>
        <v>962023</v>
      </c>
      <c r="W40" s="45">
        <f>+V40</f>
        <v>962023</v>
      </c>
      <c r="X40" s="45">
        <f t="shared" si="4"/>
        <v>-29644545</v>
      </c>
      <c r="Y40" s="45">
        <f t="shared" si="4"/>
        <v>30606568</v>
      </c>
      <c r="Z40" s="46">
        <f>+IF(X40&lt;&gt;0,+(Y40/X40)*100,0)</f>
        <v>-103.24519401461552</v>
      </c>
      <c r="AA40" s="47">
        <f t="shared" si="4"/>
        <v>-29644545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577252</v>
      </c>
      <c r="D7" s="18"/>
      <c r="E7" s="19">
        <v>54530947</v>
      </c>
      <c r="F7" s="20">
        <v>56225203</v>
      </c>
      <c r="G7" s="20">
        <v>59918</v>
      </c>
      <c r="H7" s="20">
        <v>47156</v>
      </c>
      <c r="I7" s="20">
        <v>85407</v>
      </c>
      <c r="J7" s="20">
        <v>192481</v>
      </c>
      <c r="K7" s="20">
        <v>73829</v>
      </c>
      <c r="L7" s="20">
        <v>51760</v>
      </c>
      <c r="M7" s="20">
        <v>51255</v>
      </c>
      <c r="N7" s="20">
        <v>176844</v>
      </c>
      <c r="O7" s="20">
        <v>77212</v>
      </c>
      <c r="P7" s="20">
        <v>103795</v>
      </c>
      <c r="Q7" s="20">
        <v>2932560</v>
      </c>
      <c r="R7" s="20">
        <v>3113567</v>
      </c>
      <c r="S7" s="20">
        <v>3856946</v>
      </c>
      <c r="T7" s="20">
        <v>2072533</v>
      </c>
      <c r="U7" s="20">
        <v>3991105</v>
      </c>
      <c r="V7" s="20">
        <v>9920584</v>
      </c>
      <c r="W7" s="20">
        <v>13403476</v>
      </c>
      <c r="X7" s="20">
        <v>56225203</v>
      </c>
      <c r="Y7" s="20">
        <v>-42821727</v>
      </c>
      <c r="Z7" s="21">
        <v>-76.161089182728247</v>
      </c>
      <c r="AA7" s="22">
        <v>56225203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8353181</v>
      </c>
      <c r="F9" s="20">
        <v>9716797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9716797</v>
      </c>
      <c r="Y9" s="20">
        <v>-9716797</v>
      </c>
      <c r="Z9" s="21">
        <v>-100</v>
      </c>
      <c r="AA9" s="22">
        <v>9716797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43886590</v>
      </c>
      <c r="D14" s="18"/>
      <c r="E14" s="19"/>
      <c r="F14" s="20"/>
      <c r="G14" s="20">
        <v>2621020</v>
      </c>
      <c r="H14" s="20">
        <v>3018217</v>
      </c>
      <c r="I14" s="20">
        <v>3049113</v>
      </c>
      <c r="J14" s="20">
        <v>8688350</v>
      </c>
      <c r="K14" s="20">
        <v>4174355</v>
      </c>
      <c r="L14" s="20">
        <v>2310523</v>
      </c>
      <c r="M14" s="20">
        <v>1362266</v>
      </c>
      <c r="N14" s="20">
        <v>7847144</v>
      </c>
      <c r="O14" s="20">
        <v>2299297</v>
      </c>
      <c r="P14" s="20">
        <v>1906160</v>
      </c>
      <c r="Q14" s="20">
        <v>1539815</v>
      </c>
      <c r="R14" s="20">
        <v>5745272</v>
      </c>
      <c r="S14" s="20">
        <v>2171552</v>
      </c>
      <c r="T14" s="20">
        <v>1964267</v>
      </c>
      <c r="U14" s="20">
        <v>1852268</v>
      </c>
      <c r="V14" s="20">
        <v>5988087</v>
      </c>
      <c r="W14" s="20">
        <v>28268853</v>
      </c>
      <c r="X14" s="20"/>
      <c r="Y14" s="20">
        <v>28268853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44463842</v>
      </c>
      <c r="D17" s="26">
        <f>SUM(D6:D16)</f>
        <v>0</v>
      </c>
      <c r="E17" s="27">
        <f t="shared" si="0"/>
        <v>62884128</v>
      </c>
      <c r="F17" s="28">
        <f t="shared" si="0"/>
        <v>65942000</v>
      </c>
      <c r="G17" s="28">
        <f t="shared" si="0"/>
        <v>2680938</v>
      </c>
      <c r="H17" s="28">
        <f t="shared" si="0"/>
        <v>3065373</v>
      </c>
      <c r="I17" s="28">
        <f t="shared" si="0"/>
        <v>3134520</v>
      </c>
      <c r="J17" s="28">
        <f t="shared" si="0"/>
        <v>8880831</v>
      </c>
      <c r="K17" s="28">
        <f t="shared" si="0"/>
        <v>4248184</v>
      </c>
      <c r="L17" s="28">
        <f t="shared" si="0"/>
        <v>2362283</v>
      </c>
      <c r="M17" s="28">
        <f t="shared" si="0"/>
        <v>1413521</v>
      </c>
      <c r="N17" s="28">
        <f t="shared" si="0"/>
        <v>8023988</v>
      </c>
      <c r="O17" s="28">
        <f t="shared" si="0"/>
        <v>2376509</v>
      </c>
      <c r="P17" s="28">
        <f t="shared" si="0"/>
        <v>2009955</v>
      </c>
      <c r="Q17" s="28">
        <f t="shared" si="0"/>
        <v>4472375</v>
      </c>
      <c r="R17" s="28">
        <f t="shared" si="0"/>
        <v>8858839</v>
      </c>
      <c r="S17" s="28">
        <f t="shared" si="0"/>
        <v>6028498</v>
      </c>
      <c r="T17" s="28">
        <f t="shared" si="0"/>
        <v>4036800</v>
      </c>
      <c r="U17" s="28">
        <f t="shared" si="0"/>
        <v>5843373</v>
      </c>
      <c r="V17" s="28">
        <f t="shared" si="0"/>
        <v>15908671</v>
      </c>
      <c r="W17" s="28">
        <f t="shared" si="0"/>
        <v>41672329</v>
      </c>
      <c r="X17" s="28">
        <f t="shared" si="0"/>
        <v>65942000</v>
      </c>
      <c r="Y17" s="28">
        <f t="shared" si="0"/>
        <v>-24269671</v>
      </c>
      <c r="Z17" s="29">
        <f>+IF(X17&lt;&gt;0,+(Y17/X17)*100,0)</f>
        <v>-36.804572199811957</v>
      </c>
      <c r="AA17" s="30">
        <f>SUM(AA6:AA16)</f>
        <v>65942000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-14630435</v>
      </c>
      <c r="F26" s="20">
        <v>-16718290</v>
      </c>
      <c r="G26" s="20"/>
      <c r="H26" s="20"/>
      <c r="I26" s="20"/>
      <c r="J26" s="20"/>
      <c r="K26" s="20"/>
      <c r="L26" s="20">
        <v>-865234</v>
      </c>
      <c r="M26" s="20"/>
      <c r="N26" s="20">
        <v>-865234</v>
      </c>
      <c r="O26" s="20">
        <v>-105193</v>
      </c>
      <c r="P26" s="20"/>
      <c r="Q26" s="20">
        <v>-1679489</v>
      </c>
      <c r="R26" s="20">
        <v>-1784682</v>
      </c>
      <c r="S26" s="20">
        <v>-1636677</v>
      </c>
      <c r="T26" s="20">
        <v>-6274256</v>
      </c>
      <c r="U26" s="20">
        <v>-3134456</v>
      </c>
      <c r="V26" s="20">
        <v>-11045389</v>
      </c>
      <c r="W26" s="20">
        <v>-13695305</v>
      </c>
      <c r="X26" s="20">
        <v>-16718290</v>
      </c>
      <c r="Y26" s="20">
        <v>3022985</v>
      </c>
      <c r="Z26" s="21">
        <v>-18.081903113296875</v>
      </c>
      <c r="AA26" s="22">
        <v>-16718290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-14630435</v>
      </c>
      <c r="F27" s="28">
        <f t="shared" si="1"/>
        <v>-16718290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-865234</v>
      </c>
      <c r="M27" s="28">
        <f t="shared" si="1"/>
        <v>0</v>
      </c>
      <c r="N27" s="28">
        <f t="shared" si="1"/>
        <v>-865234</v>
      </c>
      <c r="O27" s="28">
        <f t="shared" si="1"/>
        <v>-105193</v>
      </c>
      <c r="P27" s="28">
        <f t="shared" si="1"/>
        <v>0</v>
      </c>
      <c r="Q27" s="28">
        <f t="shared" si="1"/>
        <v>-1679489</v>
      </c>
      <c r="R27" s="28">
        <f t="shared" si="1"/>
        <v>-1784682</v>
      </c>
      <c r="S27" s="28">
        <f t="shared" si="1"/>
        <v>-1636677</v>
      </c>
      <c r="T27" s="28">
        <f t="shared" si="1"/>
        <v>-6274256</v>
      </c>
      <c r="U27" s="28">
        <f t="shared" si="1"/>
        <v>-3134456</v>
      </c>
      <c r="V27" s="28">
        <f t="shared" si="1"/>
        <v>-11045389</v>
      </c>
      <c r="W27" s="28">
        <f t="shared" si="1"/>
        <v>-13695305</v>
      </c>
      <c r="X27" s="28">
        <f t="shared" si="1"/>
        <v>-16718290</v>
      </c>
      <c r="Y27" s="28">
        <f t="shared" si="1"/>
        <v>3022985</v>
      </c>
      <c r="Z27" s="29">
        <f>+IF(X27&lt;&gt;0,+(Y27/X27)*100,0)</f>
        <v>-18.081903113296875</v>
      </c>
      <c r="AA27" s="30">
        <f>SUM(AA21:AA26)</f>
        <v>-16718290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44463842</v>
      </c>
      <c r="D38" s="32">
        <f>+D17+D27+D36</f>
        <v>0</v>
      </c>
      <c r="E38" s="33">
        <f t="shared" si="3"/>
        <v>48253693</v>
      </c>
      <c r="F38" s="2">
        <f t="shared" si="3"/>
        <v>49223710</v>
      </c>
      <c r="G38" s="2">
        <f t="shared" si="3"/>
        <v>2680938</v>
      </c>
      <c r="H38" s="2">
        <f t="shared" si="3"/>
        <v>3065373</v>
      </c>
      <c r="I38" s="2">
        <f t="shared" si="3"/>
        <v>3134520</v>
      </c>
      <c r="J38" s="2">
        <f t="shared" si="3"/>
        <v>8880831</v>
      </c>
      <c r="K38" s="2">
        <f t="shared" si="3"/>
        <v>4248184</v>
      </c>
      <c r="L38" s="2">
        <f t="shared" si="3"/>
        <v>1497049</v>
      </c>
      <c r="M38" s="2">
        <f t="shared" si="3"/>
        <v>1413521</v>
      </c>
      <c r="N38" s="2">
        <f t="shared" si="3"/>
        <v>7158754</v>
      </c>
      <c r="O38" s="2">
        <f t="shared" si="3"/>
        <v>2271316</v>
      </c>
      <c r="P38" s="2">
        <f t="shared" si="3"/>
        <v>2009955</v>
      </c>
      <c r="Q38" s="2">
        <f t="shared" si="3"/>
        <v>2792886</v>
      </c>
      <c r="R38" s="2">
        <f t="shared" si="3"/>
        <v>7074157</v>
      </c>
      <c r="S38" s="2">
        <f t="shared" si="3"/>
        <v>4391821</v>
      </c>
      <c r="T38" s="2">
        <f t="shared" si="3"/>
        <v>-2237456</v>
      </c>
      <c r="U38" s="2">
        <f t="shared" si="3"/>
        <v>2708917</v>
      </c>
      <c r="V38" s="2">
        <f t="shared" si="3"/>
        <v>4863282</v>
      </c>
      <c r="W38" s="2">
        <f t="shared" si="3"/>
        <v>27977024</v>
      </c>
      <c r="X38" s="2">
        <f t="shared" si="3"/>
        <v>49223710</v>
      </c>
      <c r="Y38" s="2">
        <f t="shared" si="3"/>
        <v>-21246686</v>
      </c>
      <c r="Z38" s="34">
        <f>+IF(X38&lt;&gt;0,+(Y38/X38)*100,0)</f>
        <v>-43.163520181636045</v>
      </c>
      <c r="AA38" s="35">
        <f>+AA17+AA27+AA36</f>
        <v>49223710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2680938</v>
      </c>
      <c r="I39" s="2">
        <f>+H40+I60</f>
        <v>5746311</v>
      </c>
      <c r="J39" s="2">
        <f>+G39</f>
        <v>0</v>
      </c>
      <c r="K39" s="2">
        <f>+I40+K60</f>
        <v>8880831</v>
      </c>
      <c r="L39" s="2">
        <f>+K40+L60</f>
        <v>13129015</v>
      </c>
      <c r="M39" s="2">
        <f>+L40+M60</f>
        <v>14626064</v>
      </c>
      <c r="N39" s="2">
        <f>+K39</f>
        <v>8880831</v>
      </c>
      <c r="O39" s="2">
        <f>+M40+O60</f>
        <v>16039585</v>
      </c>
      <c r="P39" s="2">
        <f>+O40+P60</f>
        <v>18310901</v>
      </c>
      <c r="Q39" s="2">
        <f>+P40+Q60</f>
        <v>20320856</v>
      </c>
      <c r="R39" s="2">
        <f>+O39</f>
        <v>16039585</v>
      </c>
      <c r="S39" s="2">
        <f>+Q40+S60</f>
        <v>23113742</v>
      </c>
      <c r="T39" s="2">
        <f>+S40+T60</f>
        <v>27505563</v>
      </c>
      <c r="U39" s="2">
        <f>+T40+U60</f>
        <v>25268107</v>
      </c>
      <c r="V39" s="2">
        <f>+S39</f>
        <v>23113742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44463842</v>
      </c>
      <c r="D40" s="43">
        <f t="shared" ref="D40:AA40" si="4">+D38+D39</f>
        <v>0</v>
      </c>
      <c r="E40" s="44">
        <f t="shared" si="4"/>
        <v>48253693</v>
      </c>
      <c r="F40" s="45">
        <f t="shared" si="4"/>
        <v>49223710</v>
      </c>
      <c r="G40" s="45">
        <f t="shared" si="4"/>
        <v>2680938</v>
      </c>
      <c r="H40" s="45">
        <f t="shared" si="4"/>
        <v>5746311</v>
      </c>
      <c r="I40" s="45">
        <f t="shared" si="4"/>
        <v>8880831</v>
      </c>
      <c r="J40" s="45">
        <f>+I40</f>
        <v>8880831</v>
      </c>
      <c r="K40" s="45">
        <f t="shared" si="4"/>
        <v>13129015</v>
      </c>
      <c r="L40" s="45">
        <f t="shared" si="4"/>
        <v>14626064</v>
      </c>
      <c r="M40" s="45">
        <f t="shared" si="4"/>
        <v>16039585</v>
      </c>
      <c r="N40" s="45">
        <f>+M40</f>
        <v>16039585</v>
      </c>
      <c r="O40" s="45">
        <f t="shared" si="4"/>
        <v>18310901</v>
      </c>
      <c r="P40" s="45">
        <f t="shared" si="4"/>
        <v>20320856</v>
      </c>
      <c r="Q40" s="45">
        <f t="shared" si="4"/>
        <v>23113742</v>
      </c>
      <c r="R40" s="45">
        <f>+Q40</f>
        <v>23113742</v>
      </c>
      <c r="S40" s="45">
        <f t="shared" si="4"/>
        <v>27505563</v>
      </c>
      <c r="T40" s="45">
        <f t="shared" si="4"/>
        <v>25268107</v>
      </c>
      <c r="U40" s="45">
        <f t="shared" si="4"/>
        <v>27977024</v>
      </c>
      <c r="V40" s="45">
        <f>+U40</f>
        <v>27977024</v>
      </c>
      <c r="W40" s="45">
        <f>+V40</f>
        <v>27977024</v>
      </c>
      <c r="X40" s="45">
        <f t="shared" si="4"/>
        <v>49223710</v>
      </c>
      <c r="Y40" s="45">
        <f t="shared" si="4"/>
        <v>-21246686</v>
      </c>
      <c r="Z40" s="46">
        <f>+IF(X40&lt;&gt;0,+(Y40/X40)*100,0)</f>
        <v>-43.163520181636045</v>
      </c>
      <c r="AA40" s="47">
        <f t="shared" si="4"/>
        <v>49223710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48492</v>
      </c>
      <c r="D7" s="18"/>
      <c r="E7" s="19"/>
      <c r="F7" s="20"/>
      <c r="G7" s="20"/>
      <c r="H7" s="20">
        <v>3952</v>
      </c>
      <c r="I7" s="20">
        <v>8326</v>
      </c>
      <c r="J7" s="20">
        <v>12278</v>
      </c>
      <c r="K7" s="20">
        <v>14479</v>
      </c>
      <c r="L7" s="20">
        <v>3749</v>
      </c>
      <c r="M7" s="20">
        <v>5025</v>
      </c>
      <c r="N7" s="20">
        <v>23253</v>
      </c>
      <c r="O7" s="20">
        <v>6194</v>
      </c>
      <c r="P7" s="20">
        <v>483</v>
      </c>
      <c r="Q7" s="20">
        <v>2156</v>
      </c>
      <c r="R7" s="20">
        <v>8833</v>
      </c>
      <c r="S7" s="20">
        <v>17330</v>
      </c>
      <c r="T7" s="20">
        <v>5839</v>
      </c>
      <c r="U7" s="20">
        <v>2790</v>
      </c>
      <c r="V7" s="20">
        <v>25959</v>
      </c>
      <c r="W7" s="20">
        <v>70323</v>
      </c>
      <c r="X7" s="20"/>
      <c r="Y7" s="20">
        <v>70323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760750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809242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3952</v>
      </c>
      <c r="I17" s="28">
        <f t="shared" si="0"/>
        <v>8326</v>
      </c>
      <c r="J17" s="28">
        <f t="shared" si="0"/>
        <v>12278</v>
      </c>
      <c r="K17" s="28">
        <f t="shared" si="0"/>
        <v>14479</v>
      </c>
      <c r="L17" s="28">
        <f t="shared" si="0"/>
        <v>3749</v>
      </c>
      <c r="M17" s="28">
        <f t="shared" si="0"/>
        <v>5025</v>
      </c>
      <c r="N17" s="28">
        <f t="shared" si="0"/>
        <v>23253</v>
      </c>
      <c r="O17" s="28">
        <f t="shared" si="0"/>
        <v>6194</v>
      </c>
      <c r="P17" s="28">
        <f t="shared" si="0"/>
        <v>483</v>
      </c>
      <c r="Q17" s="28">
        <f t="shared" si="0"/>
        <v>2156</v>
      </c>
      <c r="R17" s="28">
        <f t="shared" si="0"/>
        <v>8833</v>
      </c>
      <c r="S17" s="28">
        <f t="shared" si="0"/>
        <v>17330</v>
      </c>
      <c r="T17" s="28">
        <f t="shared" si="0"/>
        <v>5839</v>
      </c>
      <c r="U17" s="28">
        <f t="shared" si="0"/>
        <v>2790</v>
      </c>
      <c r="V17" s="28">
        <f t="shared" si="0"/>
        <v>25959</v>
      </c>
      <c r="W17" s="28">
        <f t="shared" si="0"/>
        <v>70323</v>
      </c>
      <c r="X17" s="28">
        <f t="shared" si="0"/>
        <v>0</v>
      </c>
      <c r="Y17" s="28">
        <f t="shared" si="0"/>
        <v>70323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809242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3952</v>
      </c>
      <c r="I38" s="2">
        <f t="shared" si="3"/>
        <v>8326</v>
      </c>
      <c r="J38" s="2">
        <f t="shared" si="3"/>
        <v>12278</v>
      </c>
      <c r="K38" s="2">
        <f t="shared" si="3"/>
        <v>14479</v>
      </c>
      <c r="L38" s="2">
        <f t="shared" si="3"/>
        <v>3749</v>
      </c>
      <c r="M38" s="2">
        <f t="shared" si="3"/>
        <v>5025</v>
      </c>
      <c r="N38" s="2">
        <f t="shared" si="3"/>
        <v>23253</v>
      </c>
      <c r="O38" s="2">
        <f t="shared" si="3"/>
        <v>6194</v>
      </c>
      <c r="P38" s="2">
        <f t="shared" si="3"/>
        <v>483</v>
      </c>
      <c r="Q38" s="2">
        <f t="shared" si="3"/>
        <v>2156</v>
      </c>
      <c r="R38" s="2">
        <f t="shared" si="3"/>
        <v>8833</v>
      </c>
      <c r="S38" s="2">
        <f t="shared" si="3"/>
        <v>17330</v>
      </c>
      <c r="T38" s="2">
        <f t="shared" si="3"/>
        <v>5839</v>
      </c>
      <c r="U38" s="2">
        <f t="shared" si="3"/>
        <v>2790</v>
      </c>
      <c r="V38" s="2">
        <f t="shared" si="3"/>
        <v>25959</v>
      </c>
      <c r="W38" s="2">
        <f t="shared" si="3"/>
        <v>70323</v>
      </c>
      <c r="X38" s="2">
        <f t="shared" si="3"/>
        <v>0</v>
      </c>
      <c r="Y38" s="2">
        <f t="shared" si="3"/>
        <v>70323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3952</v>
      </c>
      <c r="J39" s="2">
        <f>+G39</f>
        <v>0</v>
      </c>
      <c r="K39" s="2">
        <f>+I40+K60</f>
        <v>12278</v>
      </c>
      <c r="L39" s="2">
        <f>+K40+L60</f>
        <v>26757</v>
      </c>
      <c r="M39" s="2">
        <f>+L40+M60</f>
        <v>30506</v>
      </c>
      <c r="N39" s="2">
        <f>+K39</f>
        <v>12278</v>
      </c>
      <c r="O39" s="2">
        <f>+M40+O60</f>
        <v>35531</v>
      </c>
      <c r="P39" s="2">
        <f>+O40+P60</f>
        <v>41725</v>
      </c>
      <c r="Q39" s="2">
        <f>+P40+Q60</f>
        <v>42208</v>
      </c>
      <c r="R39" s="2">
        <f>+O39</f>
        <v>35531</v>
      </c>
      <c r="S39" s="2">
        <f>+Q40+S60</f>
        <v>44364</v>
      </c>
      <c r="T39" s="2">
        <f>+S40+T60</f>
        <v>61694</v>
      </c>
      <c r="U39" s="2">
        <f>+T40+U60</f>
        <v>67533</v>
      </c>
      <c r="V39" s="2">
        <f>+S39</f>
        <v>44364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809242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3952</v>
      </c>
      <c r="I40" s="45">
        <f t="shared" si="4"/>
        <v>12278</v>
      </c>
      <c r="J40" s="45">
        <f>+I40</f>
        <v>12278</v>
      </c>
      <c r="K40" s="45">
        <f t="shared" si="4"/>
        <v>26757</v>
      </c>
      <c r="L40" s="45">
        <f t="shared" si="4"/>
        <v>30506</v>
      </c>
      <c r="M40" s="45">
        <f t="shared" si="4"/>
        <v>35531</v>
      </c>
      <c r="N40" s="45">
        <f>+M40</f>
        <v>35531</v>
      </c>
      <c r="O40" s="45">
        <f t="shared" si="4"/>
        <v>41725</v>
      </c>
      <c r="P40" s="45">
        <f t="shared" si="4"/>
        <v>42208</v>
      </c>
      <c r="Q40" s="45">
        <f t="shared" si="4"/>
        <v>44364</v>
      </c>
      <c r="R40" s="45">
        <f>+Q40</f>
        <v>44364</v>
      </c>
      <c r="S40" s="45">
        <f t="shared" si="4"/>
        <v>61694</v>
      </c>
      <c r="T40" s="45">
        <f t="shared" si="4"/>
        <v>67533</v>
      </c>
      <c r="U40" s="45">
        <f t="shared" si="4"/>
        <v>70323</v>
      </c>
      <c r="V40" s="45">
        <f>+U40</f>
        <v>70323</v>
      </c>
      <c r="W40" s="45">
        <f>+V40</f>
        <v>70323</v>
      </c>
      <c r="X40" s="45">
        <f t="shared" si="4"/>
        <v>0</v>
      </c>
      <c r="Y40" s="45">
        <f t="shared" si="4"/>
        <v>70323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180521757</v>
      </c>
      <c r="F7" s="20">
        <v>83974349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83974356</v>
      </c>
      <c r="Y7" s="20">
        <v>-83974356</v>
      </c>
      <c r="Z7" s="21">
        <v>-100</v>
      </c>
      <c r="AA7" s="22">
        <v>83974349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154276520</v>
      </c>
      <c r="D9" s="18"/>
      <c r="E9" s="19"/>
      <c r="F9" s="20">
        <v>-71452755</v>
      </c>
      <c r="G9" s="20">
        <v>13312573</v>
      </c>
      <c r="H9" s="20">
        <v>5318020</v>
      </c>
      <c r="I9" s="20">
        <v>20728877</v>
      </c>
      <c r="J9" s="20">
        <v>39359470</v>
      </c>
      <c r="K9" s="20">
        <v>13304837</v>
      </c>
      <c r="L9" s="20">
        <v>13233796</v>
      </c>
      <c r="M9" s="20">
        <v>4900473</v>
      </c>
      <c r="N9" s="20">
        <v>31439106</v>
      </c>
      <c r="O9" s="20">
        <v>7915269</v>
      </c>
      <c r="P9" s="20">
        <v>7329268</v>
      </c>
      <c r="Q9" s="20">
        <v>8025583</v>
      </c>
      <c r="R9" s="20">
        <v>23270120</v>
      </c>
      <c r="S9" s="20">
        <v>20785907</v>
      </c>
      <c r="T9" s="20">
        <v>5188829</v>
      </c>
      <c r="U9" s="20">
        <v>21178865</v>
      </c>
      <c r="V9" s="20">
        <v>47153601</v>
      </c>
      <c r="W9" s="20">
        <v>141222297</v>
      </c>
      <c r="X9" s="20">
        <v>-71452932</v>
      </c>
      <c r="Y9" s="20">
        <v>212675229</v>
      </c>
      <c r="Z9" s="21">
        <v>-297.64380977396422</v>
      </c>
      <c r="AA9" s="22">
        <v>-71452755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-51041534</v>
      </c>
      <c r="D14" s="18"/>
      <c r="E14" s="19">
        <v>-19061416</v>
      </c>
      <c r="F14" s="20">
        <v>-16910684</v>
      </c>
      <c r="G14" s="20">
        <v>-7452910</v>
      </c>
      <c r="H14" s="20">
        <v>-1099190</v>
      </c>
      <c r="I14" s="20">
        <v>-2183703</v>
      </c>
      <c r="J14" s="20">
        <v>-10735803</v>
      </c>
      <c r="K14" s="20">
        <v>-1534014</v>
      </c>
      <c r="L14" s="20">
        <v>-879275</v>
      </c>
      <c r="M14" s="20">
        <v>-533677</v>
      </c>
      <c r="N14" s="20">
        <v>-2946966</v>
      </c>
      <c r="O14" s="20">
        <v>-1043697</v>
      </c>
      <c r="P14" s="20">
        <v>-1854655</v>
      </c>
      <c r="Q14" s="20">
        <v>-1443279</v>
      </c>
      <c r="R14" s="20">
        <v>-4341631</v>
      </c>
      <c r="S14" s="20">
        <v>-2018967</v>
      </c>
      <c r="T14" s="20">
        <v>-1431839</v>
      </c>
      <c r="U14" s="20">
        <v>-2786282</v>
      </c>
      <c r="V14" s="20">
        <v>-6237088</v>
      </c>
      <c r="W14" s="20">
        <v>-24261488</v>
      </c>
      <c r="X14" s="20">
        <v>-16910688</v>
      </c>
      <c r="Y14" s="20">
        <v>-7350800</v>
      </c>
      <c r="Z14" s="21">
        <v>43.468367460862623</v>
      </c>
      <c r="AA14" s="22">
        <v>-16910684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103234986</v>
      </c>
      <c r="D17" s="26">
        <f>SUM(D6:D16)</f>
        <v>0</v>
      </c>
      <c r="E17" s="27">
        <f t="shared" si="0"/>
        <v>161460341</v>
      </c>
      <c r="F17" s="28">
        <f t="shared" si="0"/>
        <v>-4389090</v>
      </c>
      <c r="G17" s="28">
        <f t="shared" si="0"/>
        <v>5859663</v>
      </c>
      <c r="H17" s="28">
        <f t="shared" si="0"/>
        <v>4218830</v>
      </c>
      <c r="I17" s="28">
        <f t="shared" si="0"/>
        <v>18545174</v>
      </c>
      <c r="J17" s="28">
        <f t="shared" si="0"/>
        <v>28623667</v>
      </c>
      <c r="K17" s="28">
        <f t="shared" si="0"/>
        <v>11770823</v>
      </c>
      <c r="L17" s="28">
        <f t="shared" si="0"/>
        <v>12354521</v>
      </c>
      <c r="M17" s="28">
        <f t="shared" si="0"/>
        <v>4366796</v>
      </c>
      <c r="N17" s="28">
        <f t="shared" si="0"/>
        <v>28492140</v>
      </c>
      <c r="O17" s="28">
        <f t="shared" si="0"/>
        <v>6871572</v>
      </c>
      <c r="P17" s="28">
        <f t="shared" si="0"/>
        <v>5474613</v>
      </c>
      <c r="Q17" s="28">
        <f t="shared" si="0"/>
        <v>6582304</v>
      </c>
      <c r="R17" s="28">
        <f t="shared" si="0"/>
        <v>18928489</v>
      </c>
      <c r="S17" s="28">
        <f t="shared" si="0"/>
        <v>18766940</v>
      </c>
      <c r="T17" s="28">
        <f t="shared" si="0"/>
        <v>3756990</v>
      </c>
      <c r="U17" s="28">
        <f t="shared" si="0"/>
        <v>18392583</v>
      </c>
      <c r="V17" s="28">
        <f t="shared" si="0"/>
        <v>40916513</v>
      </c>
      <c r="W17" s="28">
        <f t="shared" si="0"/>
        <v>116960809</v>
      </c>
      <c r="X17" s="28">
        <f t="shared" si="0"/>
        <v>-4389264</v>
      </c>
      <c r="Y17" s="28">
        <f t="shared" si="0"/>
        <v>121350073</v>
      </c>
      <c r="Z17" s="29">
        <f>+IF(X17&lt;&gt;0,+(Y17/X17)*100,0)</f>
        <v>-2764.7020776148347</v>
      </c>
      <c r="AA17" s="30">
        <f>SUM(AA6:AA16)</f>
        <v>-4389090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103234986</v>
      </c>
      <c r="D38" s="32">
        <f>+D17+D27+D36</f>
        <v>0</v>
      </c>
      <c r="E38" s="33">
        <f t="shared" si="3"/>
        <v>161460341</v>
      </c>
      <c r="F38" s="2">
        <f t="shared" si="3"/>
        <v>-4389090</v>
      </c>
      <c r="G38" s="2">
        <f t="shared" si="3"/>
        <v>5859663</v>
      </c>
      <c r="H38" s="2">
        <f t="shared" si="3"/>
        <v>4218830</v>
      </c>
      <c r="I38" s="2">
        <f t="shared" si="3"/>
        <v>18545174</v>
      </c>
      <c r="J38" s="2">
        <f t="shared" si="3"/>
        <v>28623667</v>
      </c>
      <c r="K38" s="2">
        <f t="shared" si="3"/>
        <v>11770823</v>
      </c>
      <c r="L38" s="2">
        <f t="shared" si="3"/>
        <v>12354521</v>
      </c>
      <c r="M38" s="2">
        <f t="shared" si="3"/>
        <v>4366796</v>
      </c>
      <c r="N38" s="2">
        <f t="shared" si="3"/>
        <v>28492140</v>
      </c>
      <c r="O38" s="2">
        <f t="shared" si="3"/>
        <v>6871572</v>
      </c>
      <c r="P38" s="2">
        <f t="shared" si="3"/>
        <v>5474613</v>
      </c>
      <c r="Q38" s="2">
        <f t="shared" si="3"/>
        <v>6582304</v>
      </c>
      <c r="R38" s="2">
        <f t="shared" si="3"/>
        <v>18928489</v>
      </c>
      <c r="S38" s="2">
        <f t="shared" si="3"/>
        <v>18766940</v>
      </c>
      <c r="T38" s="2">
        <f t="shared" si="3"/>
        <v>3756990</v>
      </c>
      <c r="U38" s="2">
        <f t="shared" si="3"/>
        <v>18392583</v>
      </c>
      <c r="V38" s="2">
        <f t="shared" si="3"/>
        <v>40916513</v>
      </c>
      <c r="W38" s="2">
        <f t="shared" si="3"/>
        <v>116960809</v>
      </c>
      <c r="X38" s="2">
        <f t="shared" si="3"/>
        <v>-4389264</v>
      </c>
      <c r="Y38" s="2">
        <f t="shared" si="3"/>
        <v>121350073</v>
      </c>
      <c r="Z38" s="34">
        <f>+IF(X38&lt;&gt;0,+(Y38/X38)*100,0)</f>
        <v>-2764.7020776148347</v>
      </c>
      <c r="AA38" s="35">
        <f>+AA17+AA27+AA36</f>
        <v>-4389090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5859663</v>
      </c>
      <c r="I39" s="2">
        <f>+H40+I60</f>
        <v>10078493</v>
      </c>
      <c r="J39" s="2">
        <f>+G39</f>
        <v>0</v>
      </c>
      <c r="K39" s="2">
        <f>+I40+K60</f>
        <v>28623667</v>
      </c>
      <c r="L39" s="2">
        <f>+K40+L60</f>
        <v>40394490</v>
      </c>
      <c r="M39" s="2">
        <f>+L40+M60</f>
        <v>52749011</v>
      </c>
      <c r="N39" s="2">
        <f>+K39</f>
        <v>28623667</v>
      </c>
      <c r="O39" s="2">
        <f>+M40+O60</f>
        <v>57115807</v>
      </c>
      <c r="P39" s="2">
        <f>+O40+P60</f>
        <v>63987379</v>
      </c>
      <c r="Q39" s="2">
        <f>+P40+Q60</f>
        <v>69461992</v>
      </c>
      <c r="R39" s="2">
        <f>+O39</f>
        <v>57115807</v>
      </c>
      <c r="S39" s="2">
        <f>+Q40+S60</f>
        <v>76044296</v>
      </c>
      <c r="T39" s="2">
        <f>+S40+T60</f>
        <v>94811236</v>
      </c>
      <c r="U39" s="2">
        <f>+T40+U60</f>
        <v>98568226</v>
      </c>
      <c r="V39" s="2">
        <f>+S39</f>
        <v>76044296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103234986</v>
      </c>
      <c r="D40" s="43">
        <f t="shared" ref="D40:AA40" si="4">+D38+D39</f>
        <v>0</v>
      </c>
      <c r="E40" s="44">
        <f t="shared" si="4"/>
        <v>161460341</v>
      </c>
      <c r="F40" s="45">
        <f t="shared" si="4"/>
        <v>-4389090</v>
      </c>
      <c r="G40" s="45">
        <f t="shared" si="4"/>
        <v>5859663</v>
      </c>
      <c r="H40" s="45">
        <f t="shared" si="4"/>
        <v>10078493</v>
      </c>
      <c r="I40" s="45">
        <f t="shared" si="4"/>
        <v>28623667</v>
      </c>
      <c r="J40" s="45">
        <f>+I40</f>
        <v>28623667</v>
      </c>
      <c r="K40" s="45">
        <f t="shared" si="4"/>
        <v>40394490</v>
      </c>
      <c r="L40" s="45">
        <f t="shared" si="4"/>
        <v>52749011</v>
      </c>
      <c r="M40" s="45">
        <f t="shared" si="4"/>
        <v>57115807</v>
      </c>
      <c r="N40" s="45">
        <f>+M40</f>
        <v>57115807</v>
      </c>
      <c r="O40" s="45">
        <f t="shared" si="4"/>
        <v>63987379</v>
      </c>
      <c r="P40" s="45">
        <f t="shared" si="4"/>
        <v>69461992</v>
      </c>
      <c r="Q40" s="45">
        <f t="shared" si="4"/>
        <v>76044296</v>
      </c>
      <c r="R40" s="45">
        <f>+Q40</f>
        <v>76044296</v>
      </c>
      <c r="S40" s="45">
        <f t="shared" si="4"/>
        <v>94811236</v>
      </c>
      <c r="T40" s="45">
        <f t="shared" si="4"/>
        <v>98568226</v>
      </c>
      <c r="U40" s="45">
        <f t="shared" si="4"/>
        <v>116960809</v>
      </c>
      <c r="V40" s="45">
        <f>+U40</f>
        <v>116960809</v>
      </c>
      <c r="W40" s="45">
        <f>+V40</f>
        <v>116960809</v>
      </c>
      <c r="X40" s="45">
        <f t="shared" si="4"/>
        <v>-4389264</v>
      </c>
      <c r="Y40" s="45">
        <f t="shared" si="4"/>
        <v>121350073</v>
      </c>
      <c r="Z40" s="46">
        <f>+IF(X40&lt;&gt;0,+(Y40/X40)*100,0)</f>
        <v>-2764.7020776148347</v>
      </c>
      <c r="AA40" s="47">
        <f t="shared" si="4"/>
        <v>-4389090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-65585</v>
      </c>
      <c r="J14" s="20">
        <v>-65585</v>
      </c>
      <c r="K14" s="20">
        <v>-92297</v>
      </c>
      <c r="L14" s="20">
        <v>-125324</v>
      </c>
      <c r="M14" s="20">
        <v>-100822</v>
      </c>
      <c r="N14" s="20">
        <v>-318443</v>
      </c>
      <c r="O14" s="20">
        <v>-82726</v>
      </c>
      <c r="P14" s="20">
        <v>-79368</v>
      </c>
      <c r="Q14" s="20">
        <v>-92693</v>
      </c>
      <c r="R14" s="20">
        <v>-254787</v>
      </c>
      <c r="S14" s="20">
        <v>-109856</v>
      </c>
      <c r="T14" s="20">
        <v>-111915</v>
      </c>
      <c r="U14" s="20">
        <v>-74752</v>
      </c>
      <c r="V14" s="20">
        <v>-296523</v>
      </c>
      <c r="W14" s="20">
        <v>-935338</v>
      </c>
      <c r="X14" s="20"/>
      <c r="Y14" s="20">
        <v>-935338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-65585</v>
      </c>
      <c r="J17" s="28">
        <f t="shared" si="0"/>
        <v>-65585</v>
      </c>
      <c r="K17" s="28">
        <f t="shared" si="0"/>
        <v>-92297</v>
      </c>
      <c r="L17" s="28">
        <f t="shared" si="0"/>
        <v>-125324</v>
      </c>
      <c r="M17" s="28">
        <f t="shared" si="0"/>
        <v>-100822</v>
      </c>
      <c r="N17" s="28">
        <f t="shared" si="0"/>
        <v>-318443</v>
      </c>
      <c r="O17" s="28">
        <f t="shared" si="0"/>
        <v>-82726</v>
      </c>
      <c r="P17" s="28">
        <f t="shared" si="0"/>
        <v>-79368</v>
      </c>
      <c r="Q17" s="28">
        <f t="shared" si="0"/>
        <v>-92693</v>
      </c>
      <c r="R17" s="28">
        <f t="shared" si="0"/>
        <v>-254787</v>
      </c>
      <c r="S17" s="28">
        <f t="shared" si="0"/>
        <v>-109856</v>
      </c>
      <c r="T17" s="28">
        <f t="shared" si="0"/>
        <v>-111915</v>
      </c>
      <c r="U17" s="28">
        <f t="shared" si="0"/>
        <v>-74752</v>
      </c>
      <c r="V17" s="28">
        <f t="shared" si="0"/>
        <v>-296523</v>
      </c>
      <c r="W17" s="28">
        <f t="shared" si="0"/>
        <v>-935338</v>
      </c>
      <c r="X17" s="28">
        <f t="shared" si="0"/>
        <v>0</v>
      </c>
      <c r="Y17" s="28">
        <f t="shared" si="0"/>
        <v>-935338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-65585</v>
      </c>
      <c r="J38" s="2">
        <f t="shared" si="3"/>
        <v>-65585</v>
      </c>
      <c r="K38" s="2">
        <f t="shared" si="3"/>
        <v>-92297</v>
      </c>
      <c r="L38" s="2">
        <f t="shared" si="3"/>
        <v>-125324</v>
      </c>
      <c r="M38" s="2">
        <f t="shared" si="3"/>
        <v>-100822</v>
      </c>
      <c r="N38" s="2">
        <f t="shared" si="3"/>
        <v>-318443</v>
      </c>
      <c r="O38" s="2">
        <f t="shared" si="3"/>
        <v>-82726</v>
      </c>
      <c r="P38" s="2">
        <f t="shared" si="3"/>
        <v>-79368</v>
      </c>
      <c r="Q38" s="2">
        <f t="shared" si="3"/>
        <v>-92693</v>
      </c>
      <c r="R38" s="2">
        <f t="shared" si="3"/>
        <v>-254787</v>
      </c>
      <c r="S38" s="2">
        <f t="shared" si="3"/>
        <v>-109856</v>
      </c>
      <c r="T38" s="2">
        <f t="shared" si="3"/>
        <v>-111915</v>
      </c>
      <c r="U38" s="2">
        <f t="shared" si="3"/>
        <v>-74752</v>
      </c>
      <c r="V38" s="2">
        <f t="shared" si="3"/>
        <v>-296523</v>
      </c>
      <c r="W38" s="2">
        <f t="shared" si="3"/>
        <v>-935338</v>
      </c>
      <c r="X38" s="2">
        <f t="shared" si="3"/>
        <v>0</v>
      </c>
      <c r="Y38" s="2">
        <f t="shared" si="3"/>
        <v>-935338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-65585</v>
      </c>
      <c r="L39" s="2">
        <f>+K40+L60</f>
        <v>-157882</v>
      </c>
      <c r="M39" s="2">
        <f>+L40+M60</f>
        <v>-283206</v>
      </c>
      <c r="N39" s="2">
        <f>+K39</f>
        <v>-65585</v>
      </c>
      <c r="O39" s="2">
        <f>+M40+O60</f>
        <v>-384028</v>
      </c>
      <c r="P39" s="2">
        <f>+O40+P60</f>
        <v>-466754</v>
      </c>
      <c r="Q39" s="2">
        <f>+P40+Q60</f>
        <v>-546122</v>
      </c>
      <c r="R39" s="2">
        <f>+O39</f>
        <v>-384028</v>
      </c>
      <c r="S39" s="2">
        <f>+Q40+S60</f>
        <v>-638815</v>
      </c>
      <c r="T39" s="2">
        <f>+S40+T60</f>
        <v>-748671</v>
      </c>
      <c r="U39" s="2">
        <f>+T40+U60</f>
        <v>-860586</v>
      </c>
      <c r="V39" s="2">
        <f>+S39</f>
        <v>-638815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-65585</v>
      </c>
      <c r="J40" s="45">
        <f>+I40</f>
        <v>-65585</v>
      </c>
      <c r="K40" s="45">
        <f t="shared" si="4"/>
        <v>-157882</v>
      </c>
      <c r="L40" s="45">
        <f t="shared" si="4"/>
        <v>-283206</v>
      </c>
      <c r="M40" s="45">
        <f t="shared" si="4"/>
        <v>-384028</v>
      </c>
      <c r="N40" s="45">
        <f>+M40</f>
        <v>-384028</v>
      </c>
      <c r="O40" s="45">
        <f t="shared" si="4"/>
        <v>-466754</v>
      </c>
      <c r="P40" s="45">
        <f t="shared" si="4"/>
        <v>-546122</v>
      </c>
      <c r="Q40" s="45">
        <f t="shared" si="4"/>
        <v>-638815</v>
      </c>
      <c r="R40" s="45">
        <f>+Q40</f>
        <v>-638815</v>
      </c>
      <c r="S40" s="45">
        <f t="shared" si="4"/>
        <v>-748671</v>
      </c>
      <c r="T40" s="45">
        <f t="shared" si="4"/>
        <v>-860586</v>
      </c>
      <c r="U40" s="45">
        <f t="shared" si="4"/>
        <v>-935338</v>
      </c>
      <c r="V40" s="45">
        <f>+U40</f>
        <v>-935338</v>
      </c>
      <c r="W40" s="45">
        <f>+V40</f>
        <v>-935338</v>
      </c>
      <c r="X40" s="45">
        <f t="shared" si="4"/>
        <v>0</v>
      </c>
      <c r="Y40" s="45">
        <f t="shared" si="4"/>
        <v>-935338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13762</v>
      </c>
      <c r="D8" s="18"/>
      <c r="E8" s="19"/>
      <c r="F8" s="20">
        <v>18000</v>
      </c>
      <c r="G8" s="20">
        <v>696</v>
      </c>
      <c r="H8" s="20">
        <v>1890</v>
      </c>
      <c r="I8" s="20">
        <v>1304</v>
      </c>
      <c r="J8" s="20">
        <v>3890</v>
      </c>
      <c r="K8" s="20">
        <v>870</v>
      </c>
      <c r="L8" s="20">
        <v>783</v>
      </c>
      <c r="M8" s="20">
        <v>1304</v>
      </c>
      <c r="N8" s="20">
        <v>2957</v>
      </c>
      <c r="O8" s="20">
        <v>1266</v>
      </c>
      <c r="P8" s="20">
        <v>1304</v>
      </c>
      <c r="Q8" s="20">
        <v>1499</v>
      </c>
      <c r="R8" s="20">
        <v>4069</v>
      </c>
      <c r="S8" s="20">
        <v>1304</v>
      </c>
      <c r="T8" s="20">
        <v>1104</v>
      </c>
      <c r="U8" s="20">
        <v>870</v>
      </c>
      <c r="V8" s="20">
        <v>3278</v>
      </c>
      <c r="W8" s="20">
        <v>14194</v>
      </c>
      <c r="X8" s="20">
        <v>18000</v>
      </c>
      <c r="Y8" s="20">
        <v>-3806</v>
      </c>
      <c r="Z8" s="21">
        <v>-21.144444444444442</v>
      </c>
      <c r="AA8" s="22">
        <v>18000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13762</v>
      </c>
      <c r="D17" s="26">
        <f>SUM(D6:D16)</f>
        <v>0</v>
      </c>
      <c r="E17" s="27">
        <f t="shared" si="0"/>
        <v>0</v>
      </c>
      <c r="F17" s="28">
        <f t="shared" si="0"/>
        <v>18000</v>
      </c>
      <c r="G17" s="28">
        <f t="shared" si="0"/>
        <v>696</v>
      </c>
      <c r="H17" s="28">
        <f t="shared" si="0"/>
        <v>1890</v>
      </c>
      <c r="I17" s="28">
        <f t="shared" si="0"/>
        <v>1304</v>
      </c>
      <c r="J17" s="28">
        <f t="shared" si="0"/>
        <v>3890</v>
      </c>
      <c r="K17" s="28">
        <f t="shared" si="0"/>
        <v>870</v>
      </c>
      <c r="L17" s="28">
        <f t="shared" si="0"/>
        <v>783</v>
      </c>
      <c r="M17" s="28">
        <f t="shared" si="0"/>
        <v>1304</v>
      </c>
      <c r="N17" s="28">
        <f t="shared" si="0"/>
        <v>2957</v>
      </c>
      <c r="O17" s="28">
        <f t="shared" si="0"/>
        <v>1266</v>
      </c>
      <c r="P17" s="28">
        <f t="shared" si="0"/>
        <v>1304</v>
      </c>
      <c r="Q17" s="28">
        <f t="shared" si="0"/>
        <v>1499</v>
      </c>
      <c r="R17" s="28">
        <f t="shared" si="0"/>
        <v>4069</v>
      </c>
      <c r="S17" s="28">
        <f t="shared" si="0"/>
        <v>1304</v>
      </c>
      <c r="T17" s="28">
        <f t="shared" si="0"/>
        <v>1104</v>
      </c>
      <c r="U17" s="28">
        <f t="shared" si="0"/>
        <v>870</v>
      </c>
      <c r="V17" s="28">
        <f t="shared" si="0"/>
        <v>3278</v>
      </c>
      <c r="W17" s="28">
        <f t="shared" si="0"/>
        <v>14194</v>
      </c>
      <c r="X17" s="28">
        <f t="shared" si="0"/>
        <v>18000</v>
      </c>
      <c r="Y17" s="28">
        <f t="shared" si="0"/>
        <v>-3806</v>
      </c>
      <c r="Z17" s="29">
        <f>+IF(X17&lt;&gt;0,+(Y17/X17)*100,0)</f>
        <v>-21.144444444444442</v>
      </c>
      <c r="AA17" s="30">
        <f>SUM(AA6:AA16)</f>
        <v>18000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13762</v>
      </c>
      <c r="D38" s="32">
        <f>+D17+D27+D36</f>
        <v>0</v>
      </c>
      <c r="E38" s="33">
        <f t="shared" si="3"/>
        <v>0</v>
      </c>
      <c r="F38" s="2">
        <f t="shared" si="3"/>
        <v>18000</v>
      </c>
      <c r="G38" s="2">
        <f t="shared" si="3"/>
        <v>696</v>
      </c>
      <c r="H38" s="2">
        <f t="shared" si="3"/>
        <v>1890</v>
      </c>
      <c r="I38" s="2">
        <f t="shared" si="3"/>
        <v>1304</v>
      </c>
      <c r="J38" s="2">
        <f t="shared" si="3"/>
        <v>3890</v>
      </c>
      <c r="K38" s="2">
        <f t="shared" si="3"/>
        <v>870</v>
      </c>
      <c r="L38" s="2">
        <f t="shared" si="3"/>
        <v>783</v>
      </c>
      <c r="M38" s="2">
        <f t="shared" si="3"/>
        <v>1304</v>
      </c>
      <c r="N38" s="2">
        <f t="shared" si="3"/>
        <v>2957</v>
      </c>
      <c r="O38" s="2">
        <f t="shared" si="3"/>
        <v>1266</v>
      </c>
      <c r="P38" s="2">
        <f t="shared" si="3"/>
        <v>1304</v>
      </c>
      <c r="Q38" s="2">
        <f t="shared" si="3"/>
        <v>1499</v>
      </c>
      <c r="R38" s="2">
        <f t="shared" si="3"/>
        <v>4069</v>
      </c>
      <c r="S38" s="2">
        <f t="shared" si="3"/>
        <v>1304</v>
      </c>
      <c r="T38" s="2">
        <f t="shared" si="3"/>
        <v>1104</v>
      </c>
      <c r="U38" s="2">
        <f t="shared" si="3"/>
        <v>870</v>
      </c>
      <c r="V38" s="2">
        <f t="shared" si="3"/>
        <v>3278</v>
      </c>
      <c r="W38" s="2">
        <f t="shared" si="3"/>
        <v>14194</v>
      </c>
      <c r="X38" s="2">
        <f t="shared" si="3"/>
        <v>18000</v>
      </c>
      <c r="Y38" s="2">
        <f t="shared" si="3"/>
        <v>-3806</v>
      </c>
      <c r="Z38" s="34">
        <f>+IF(X38&lt;&gt;0,+(Y38/X38)*100,0)</f>
        <v>-21.144444444444442</v>
      </c>
      <c r="AA38" s="35">
        <f>+AA17+AA27+AA36</f>
        <v>18000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696</v>
      </c>
      <c r="I39" s="2">
        <f>+H40+I60</f>
        <v>2586</v>
      </c>
      <c r="J39" s="2">
        <f>+G39</f>
        <v>0</v>
      </c>
      <c r="K39" s="2">
        <f>+I40+K60</f>
        <v>3890</v>
      </c>
      <c r="L39" s="2">
        <f>+K40+L60</f>
        <v>4760</v>
      </c>
      <c r="M39" s="2">
        <f>+L40+M60</f>
        <v>5543</v>
      </c>
      <c r="N39" s="2">
        <f>+K39</f>
        <v>3890</v>
      </c>
      <c r="O39" s="2">
        <f>+M40+O60</f>
        <v>6847</v>
      </c>
      <c r="P39" s="2">
        <f>+O40+P60</f>
        <v>8113</v>
      </c>
      <c r="Q39" s="2">
        <f>+P40+Q60</f>
        <v>9417</v>
      </c>
      <c r="R39" s="2">
        <f>+O39</f>
        <v>6847</v>
      </c>
      <c r="S39" s="2">
        <f>+Q40+S60</f>
        <v>10916</v>
      </c>
      <c r="T39" s="2">
        <f>+S40+T60</f>
        <v>12220</v>
      </c>
      <c r="U39" s="2">
        <f>+T40+U60</f>
        <v>13324</v>
      </c>
      <c r="V39" s="2">
        <f>+S39</f>
        <v>10916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13762</v>
      </c>
      <c r="D40" s="43">
        <f t="shared" ref="D40:AA40" si="4">+D38+D39</f>
        <v>0</v>
      </c>
      <c r="E40" s="44">
        <f t="shared" si="4"/>
        <v>0</v>
      </c>
      <c r="F40" s="45">
        <f t="shared" si="4"/>
        <v>18000</v>
      </c>
      <c r="G40" s="45">
        <f t="shared" si="4"/>
        <v>696</v>
      </c>
      <c r="H40" s="45">
        <f t="shared" si="4"/>
        <v>2586</v>
      </c>
      <c r="I40" s="45">
        <f t="shared" si="4"/>
        <v>3890</v>
      </c>
      <c r="J40" s="45">
        <f>+I40</f>
        <v>3890</v>
      </c>
      <c r="K40" s="45">
        <f t="shared" si="4"/>
        <v>4760</v>
      </c>
      <c r="L40" s="45">
        <f t="shared" si="4"/>
        <v>5543</v>
      </c>
      <c r="M40" s="45">
        <f t="shared" si="4"/>
        <v>6847</v>
      </c>
      <c r="N40" s="45">
        <f>+M40</f>
        <v>6847</v>
      </c>
      <c r="O40" s="45">
        <f t="shared" si="4"/>
        <v>8113</v>
      </c>
      <c r="P40" s="45">
        <f t="shared" si="4"/>
        <v>9417</v>
      </c>
      <c r="Q40" s="45">
        <f t="shared" si="4"/>
        <v>10916</v>
      </c>
      <c r="R40" s="45">
        <f>+Q40</f>
        <v>10916</v>
      </c>
      <c r="S40" s="45">
        <f t="shared" si="4"/>
        <v>12220</v>
      </c>
      <c r="T40" s="45">
        <f t="shared" si="4"/>
        <v>13324</v>
      </c>
      <c r="U40" s="45">
        <f t="shared" si="4"/>
        <v>14194</v>
      </c>
      <c r="V40" s="45">
        <f>+U40</f>
        <v>14194</v>
      </c>
      <c r="W40" s="45">
        <f>+V40</f>
        <v>14194</v>
      </c>
      <c r="X40" s="45">
        <f t="shared" si="4"/>
        <v>18000</v>
      </c>
      <c r="Y40" s="45">
        <f t="shared" si="4"/>
        <v>-3806</v>
      </c>
      <c r="Z40" s="46">
        <f>+IF(X40&lt;&gt;0,+(Y40/X40)*100,0)</f>
        <v>-21.144444444444442</v>
      </c>
      <c r="AA40" s="47">
        <f t="shared" si="4"/>
        <v>18000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-28800</v>
      </c>
      <c r="N14" s="20">
        <v>-28800</v>
      </c>
      <c r="O14" s="20"/>
      <c r="P14" s="20">
        <v>-217120</v>
      </c>
      <c r="Q14" s="20"/>
      <c r="R14" s="20">
        <v>-217120</v>
      </c>
      <c r="S14" s="20"/>
      <c r="T14" s="20"/>
      <c r="U14" s="20">
        <v>-15000</v>
      </c>
      <c r="V14" s="20">
        <v>-15000</v>
      </c>
      <c r="W14" s="20">
        <v>-260920</v>
      </c>
      <c r="X14" s="20"/>
      <c r="Y14" s="20">
        <v>-260920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-28800</v>
      </c>
      <c r="N17" s="28">
        <f t="shared" si="0"/>
        <v>-28800</v>
      </c>
      <c r="O17" s="28">
        <f t="shared" si="0"/>
        <v>0</v>
      </c>
      <c r="P17" s="28">
        <f t="shared" si="0"/>
        <v>-217120</v>
      </c>
      <c r="Q17" s="28">
        <f t="shared" si="0"/>
        <v>0</v>
      </c>
      <c r="R17" s="28">
        <f t="shared" si="0"/>
        <v>-217120</v>
      </c>
      <c r="S17" s="28">
        <f t="shared" si="0"/>
        <v>0</v>
      </c>
      <c r="T17" s="28">
        <f t="shared" si="0"/>
        <v>0</v>
      </c>
      <c r="U17" s="28">
        <f t="shared" si="0"/>
        <v>-15000</v>
      </c>
      <c r="V17" s="28">
        <f t="shared" si="0"/>
        <v>-15000</v>
      </c>
      <c r="W17" s="28">
        <f t="shared" si="0"/>
        <v>-260920</v>
      </c>
      <c r="X17" s="28">
        <f t="shared" si="0"/>
        <v>0</v>
      </c>
      <c r="Y17" s="28">
        <f t="shared" si="0"/>
        <v>-260920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-28800</v>
      </c>
      <c r="N38" s="2">
        <f t="shared" si="3"/>
        <v>-28800</v>
      </c>
      <c r="O38" s="2">
        <f t="shared" si="3"/>
        <v>0</v>
      </c>
      <c r="P38" s="2">
        <f t="shared" si="3"/>
        <v>-217120</v>
      </c>
      <c r="Q38" s="2">
        <f t="shared" si="3"/>
        <v>0</v>
      </c>
      <c r="R38" s="2">
        <f t="shared" si="3"/>
        <v>-217120</v>
      </c>
      <c r="S38" s="2">
        <f t="shared" si="3"/>
        <v>0</v>
      </c>
      <c r="T38" s="2">
        <f t="shared" si="3"/>
        <v>0</v>
      </c>
      <c r="U38" s="2">
        <f t="shared" si="3"/>
        <v>-15000</v>
      </c>
      <c r="V38" s="2">
        <f t="shared" si="3"/>
        <v>-15000</v>
      </c>
      <c r="W38" s="2">
        <f t="shared" si="3"/>
        <v>-260920</v>
      </c>
      <c r="X38" s="2">
        <f t="shared" si="3"/>
        <v>0</v>
      </c>
      <c r="Y38" s="2">
        <f t="shared" si="3"/>
        <v>-260920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-28800</v>
      </c>
      <c r="P39" s="2">
        <f>+O40+P60</f>
        <v>-28800</v>
      </c>
      <c r="Q39" s="2">
        <f>+P40+Q60</f>
        <v>-245920</v>
      </c>
      <c r="R39" s="2">
        <f>+O39</f>
        <v>-28800</v>
      </c>
      <c r="S39" s="2">
        <f>+Q40+S60</f>
        <v>-245920</v>
      </c>
      <c r="T39" s="2">
        <f>+S40+T60</f>
        <v>-245920</v>
      </c>
      <c r="U39" s="2">
        <f>+T40+U60</f>
        <v>-245920</v>
      </c>
      <c r="V39" s="2">
        <f>+S39</f>
        <v>-245920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-28800</v>
      </c>
      <c r="N40" s="45">
        <f>+M40</f>
        <v>-28800</v>
      </c>
      <c r="O40" s="45">
        <f t="shared" si="4"/>
        <v>-28800</v>
      </c>
      <c r="P40" s="45">
        <f t="shared" si="4"/>
        <v>-245920</v>
      </c>
      <c r="Q40" s="45">
        <f t="shared" si="4"/>
        <v>-245920</v>
      </c>
      <c r="R40" s="45">
        <f>+Q40</f>
        <v>-245920</v>
      </c>
      <c r="S40" s="45">
        <f t="shared" si="4"/>
        <v>-245920</v>
      </c>
      <c r="T40" s="45">
        <f t="shared" si="4"/>
        <v>-245920</v>
      </c>
      <c r="U40" s="45">
        <f t="shared" si="4"/>
        <v>-260920</v>
      </c>
      <c r="V40" s="45">
        <f>+U40</f>
        <v>-260920</v>
      </c>
      <c r="W40" s="45">
        <f>+V40</f>
        <v>-260920</v>
      </c>
      <c r="X40" s="45">
        <f t="shared" si="4"/>
        <v>0</v>
      </c>
      <c r="Y40" s="45">
        <f t="shared" si="4"/>
        <v>-260920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756603</v>
      </c>
      <c r="D7" s="18"/>
      <c r="E7" s="19">
        <v>2706758</v>
      </c>
      <c r="F7" s="20">
        <v>2678268</v>
      </c>
      <c r="G7" s="20">
        <v>60922</v>
      </c>
      <c r="H7" s="20">
        <v>89335</v>
      </c>
      <c r="I7" s="20">
        <v>83625</v>
      </c>
      <c r="J7" s="20">
        <v>233882</v>
      </c>
      <c r="K7" s="20">
        <v>103063</v>
      </c>
      <c r="L7" s="20">
        <v>77267</v>
      </c>
      <c r="M7" s="20">
        <v>82671</v>
      </c>
      <c r="N7" s="20">
        <v>263001</v>
      </c>
      <c r="O7" s="20">
        <v>54413</v>
      </c>
      <c r="P7" s="20">
        <v>66864</v>
      </c>
      <c r="Q7" s="20">
        <v>86675</v>
      </c>
      <c r="R7" s="20">
        <v>207952</v>
      </c>
      <c r="S7" s="20">
        <v>55727</v>
      </c>
      <c r="T7" s="20">
        <v>126536</v>
      </c>
      <c r="U7" s="20">
        <v>78762</v>
      </c>
      <c r="V7" s="20">
        <v>261025</v>
      </c>
      <c r="W7" s="20">
        <v>965860</v>
      </c>
      <c r="X7" s="20">
        <v>2678268</v>
      </c>
      <c r="Y7" s="20">
        <v>-1712408</v>
      </c>
      <c r="Z7" s="21">
        <v>-63.937141466051941</v>
      </c>
      <c r="AA7" s="22">
        <v>2678268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-2063016</v>
      </c>
      <c r="D14" s="18"/>
      <c r="E14" s="19">
        <v>-2000000</v>
      </c>
      <c r="F14" s="20">
        <v>-3650000</v>
      </c>
      <c r="G14" s="20">
        <v>-122878</v>
      </c>
      <c r="H14" s="20">
        <v>-255530</v>
      </c>
      <c r="I14" s="20">
        <v>-239036</v>
      </c>
      <c r="J14" s="20">
        <v>-617444</v>
      </c>
      <c r="K14" s="20">
        <v>-379539</v>
      </c>
      <c r="L14" s="20">
        <v>-1978954</v>
      </c>
      <c r="M14" s="20">
        <v>-764546</v>
      </c>
      <c r="N14" s="20">
        <v>-3123039</v>
      </c>
      <c r="O14" s="20">
        <v>-768560</v>
      </c>
      <c r="P14" s="20">
        <v>-168987</v>
      </c>
      <c r="Q14" s="20">
        <v>-185328</v>
      </c>
      <c r="R14" s="20">
        <v>-1122875</v>
      </c>
      <c r="S14" s="20">
        <v>-1930206</v>
      </c>
      <c r="T14" s="20">
        <v>-930263</v>
      </c>
      <c r="U14" s="20">
        <v>-1819771</v>
      </c>
      <c r="V14" s="20">
        <v>-4680240</v>
      </c>
      <c r="W14" s="20">
        <v>-9543598</v>
      </c>
      <c r="X14" s="20">
        <v>-3650000</v>
      </c>
      <c r="Y14" s="20">
        <v>-5893598</v>
      </c>
      <c r="Z14" s="21">
        <v>161.46843835616437</v>
      </c>
      <c r="AA14" s="22">
        <v>-3650000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-1306413</v>
      </c>
      <c r="D17" s="26">
        <f>SUM(D6:D16)</f>
        <v>0</v>
      </c>
      <c r="E17" s="27">
        <f t="shared" si="0"/>
        <v>706758</v>
      </c>
      <c r="F17" s="28">
        <f t="shared" si="0"/>
        <v>-971732</v>
      </c>
      <c r="G17" s="28">
        <f t="shared" si="0"/>
        <v>-61956</v>
      </c>
      <c r="H17" s="28">
        <f t="shared" si="0"/>
        <v>-166195</v>
      </c>
      <c r="I17" s="28">
        <f t="shared" si="0"/>
        <v>-155411</v>
      </c>
      <c r="J17" s="28">
        <f t="shared" si="0"/>
        <v>-383562</v>
      </c>
      <c r="K17" s="28">
        <f t="shared" si="0"/>
        <v>-276476</v>
      </c>
      <c r="L17" s="28">
        <f t="shared" si="0"/>
        <v>-1901687</v>
      </c>
      <c r="M17" s="28">
        <f t="shared" si="0"/>
        <v>-681875</v>
      </c>
      <c r="N17" s="28">
        <f t="shared" si="0"/>
        <v>-2860038</v>
      </c>
      <c r="O17" s="28">
        <f t="shared" si="0"/>
        <v>-714147</v>
      </c>
      <c r="P17" s="28">
        <f t="shared" si="0"/>
        <v>-102123</v>
      </c>
      <c r="Q17" s="28">
        <f t="shared" si="0"/>
        <v>-98653</v>
      </c>
      <c r="R17" s="28">
        <f t="shared" si="0"/>
        <v>-914923</v>
      </c>
      <c r="S17" s="28">
        <f t="shared" si="0"/>
        <v>-1874479</v>
      </c>
      <c r="T17" s="28">
        <f t="shared" si="0"/>
        <v>-803727</v>
      </c>
      <c r="U17" s="28">
        <f t="shared" si="0"/>
        <v>-1741009</v>
      </c>
      <c r="V17" s="28">
        <f t="shared" si="0"/>
        <v>-4419215</v>
      </c>
      <c r="W17" s="28">
        <f t="shared" si="0"/>
        <v>-8577738</v>
      </c>
      <c r="X17" s="28">
        <f t="shared" si="0"/>
        <v>-971732</v>
      </c>
      <c r="Y17" s="28">
        <f t="shared" si="0"/>
        <v>-7606006</v>
      </c>
      <c r="Z17" s="29">
        <f>+IF(X17&lt;&gt;0,+(Y17/X17)*100,0)</f>
        <v>782.72671888957029</v>
      </c>
      <c r="AA17" s="30">
        <f>SUM(AA6:AA16)</f>
        <v>-971732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-39784051</v>
      </c>
      <c r="D26" s="18"/>
      <c r="E26" s="19">
        <v>-33741833</v>
      </c>
      <c r="F26" s="20">
        <v>-40656283</v>
      </c>
      <c r="G26" s="20"/>
      <c r="H26" s="20">
        <v>-4744122</v>
      </c>
      <c r="I26" s="20">
        <v>-1967249</v>
      </c>
      <c r="J26" s="20">
        <v>-6711371</v>
      </c>
      <c r="K26" s="20">
        <v>-474098</v>
      </c>
      <c r="L26" s="20">
        <v>2735625</v>
      </c>
      <c r="M26" s="20">
        <v>-7412756</v>
      </c>
      <c r="N26" s="20">
        <v>-5151229</v>
      </c>
      <c r="O26" s="20"/>
      <c r="P26" s="20">
        <v>-1491581</v>
      </c>
      <c r="Q26" s="20">
        <v>-9392841</v>
      </c>
      <c r="R26" s="20">
        <v>-10884422</v>
      </c>
      <c r="S26" s="20"/>
      <c r="T26" s="20">
        <v>-2091468</v>
      </c>
      <c r="U26" s="20">
        <v>-1409516</v>
      </c>
      <c r="V26" s="20">
        <v>-3500984</v>
      </c>
      <c r="W26" s="20">
        <v>-26248006</v>
      </c>
      <c r="X26" s="20">
        <v>-40656283</v>
      </c>
      <c r="Y26" s="20">
        <v>14408277</v>
      </c>
      <c r="Z26" s="21">
        <v>-35.439238259926512</v>
      </c>
      <c r="AA26" s="22">
        <v>-40656283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-39784051</v>
      </c>
      <c r="D27" s="26">
        <f>SUM(D21:D26)</f>
        <v>0</v>
      </c>
      <c r="E27" s="27">
        <f t="shared" si="1"/>
        <v>-33741833</v>
      </c>
      <c r="F27" s="28">
        <f t="shared" si="1"/>
        <v>-40656283</v>
      </c>
      <c r="G27" s="28">
        <f t="shared" si="1"/>
        <v>0</v>
      </c>
      <c r="H27" s="28">
        <f t="shared" si="1"/>
        <v>-4744122</v>
      </c>
      <c r="I27" s="28">
        <f t="shared" si="1"/>
        <v>-1967249</v>
      </c>
      <c r="J27" s="28">
        <f t="shared" si="1"/>
        <v>-6711371</v>
      </c>
      <c r="K27" s="28">
        <f t="shared" si="1"/>
        <v>-474098</v>
      </c>
      <c r="L27" s="28">
        <f t="shared" si="1"/>
        <v>2735625</v>
      </c>
      <c r="M27" s="28">
        <f t="shared" si="1"/>
        <v>-7412756</v>
      </c>
      <c r="N27" s="28">
        <f t="shared" si="1"/>
        <v>-5151229</v>
      </c>
      <c r="O27" s="28">
        <f t="shared" si="1"/>
        <v>0</v>
      </c>
      <c r="P27" s="28">
        <f t="shared" si="1"/>
        <v>-1491581</v>
      </c>
      <c r="Q27" s="28">
        <f t="shared" si="1"/>
        <v>-9392841</v>
      </c>
      <c r="R27" s="28">
        <f t="shared" si="1"/>
        <v>-10884422</v>
      </c>
      <c r="S27" s="28">
        <f t="shared" si="1"/>
        <v>0</v>
      </c>
      <c r="T27" s="28">
        <f t="shared" si="1"/>
        <v>-2091468</v>
      </c>
      <c r="U27" s="28">
        <f t="shared" si="1"/>
        <v>-1409516</v>
      </c>
      <c r="V27" s="28">
        <f t="shared" si="1"/>
        <v>-3500984</v>
      </c>
      <c r="W27" s="28">
        <f t="shared" si="1"/>
        <v>-26248006</v>
      </c>
      <c r="X27" s="28">
        <f t="shared" si="1"/>
        <v>-40656283</v>
      </c>
      <c r="Y27" s="28">
        <f t="shared" si="1"/>
        <v>14408277</v>
      </c>
      <c r="Z27" s="29">
        <f>+IF(X27&lt;&gt;0,+(Y27/X27)*100,0)</f>
        <v>-35.439238259926512</v>
      </c>
      <c r="AA27" s="30">
        <f>SUM(AA21:AA26)</f>
        <v>-40656283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-41090464</v>
      </c>
      <c r="D38" s="32">
        <f>+D17+D27+D36</f>
        <v>0</v>
      </c>
      <c r="E38" s="33">
        <f t="shared" si="3"/>
        <v>-33035075</v>
      </c>
      <c r="F38" s="2">
        <f t="shared" si="3"/>
        <v>-41628015</v>
      </c>
      <c r="G38" s="2">
        <f t="shared" si="3"/>
        <v>-61956</v>
      </c>
      <c r="H38" s="2">
        <f t="shared" si="3"/>
        <v>-4910317</v>
      </c>
      <c r="I38" s="2">
        <f t="shared" si="3"/>
        <v>-2122660</v>
      </c>
      <c r="J38" s="2">
        <f t="shared" si="3"/>
        <v>-7094933</v>
      </c>
      <c r="K38" s="2">
        <f t="shared" si="3"/>
        <v>-750574</v>
      </c>
      <c r="L38" s="2">
        <f t="shared" si="3"/>
        <v>833938</v>
      </c>
      <c r="M38" s="2">
        <f t="shared" si="3"/>
        <v>-8094631</v>
      </c>
      <c r="N38" s="2">
        <f t="shared" si="3"/>
        <v>-8011267</v>
      </c>
      <c r="O38" s="2">
        <f t="shared" si="3"/>
        <v>-714147</v>
      </c>
      <c r="P38" s="2">
        <f t="shared" si="3"/>
        <v>-1593704</v>
      </c>
      <c r="Q38" s="2">
        <f t="shared" si="3"/>
        <v>-9491494</v>
      </c>
      <c r="R38" s="2">
        <f t="shared" si="3"/>
        <v>-11799345</v>
      </c>
      <c r="S38" s="2">
        <f t="shared" si="3"/>
        <v>-1874479</v>
      </c>
      <c r="T38" s="2">
        <f t="shared" si="3"/>
        <v>-2895195</v>
      </c>
      <c r="U38" s="2">
        <f t="shared" si="3"/>
        <v>-3150525</v>
      </c>
      <c r="V38" s="2">
        <f t="shared" si="3"/>
        <v>-7920199</v>
      </c>
      <c r="W38" s="2">
        <f t="shared" si="3"/>
        <v>-34825744</v>
      </c>
      <c r="X38" s="2">
        <f t="shared" si="3"/>
        <v>-41628015</v>
      </c>
      <c r="Y38" s="2">
        <f t="shared" si="3"/>
        <v>6802271</v>
      </c>
      <c r="Z38" s="34">
        <f>+IF(X38&lt;&gt;0,+(Y38/X38)*100,0)</f>
        <v>-16.340608602163712</v>
      </c>
      <c r="AA38" s="35">
        <f>+AA17+AA27+AA36</f>
        <v>-41628015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-170419029</v>
      </c>
      <c r="H39" s="2">
        <f>+G40+H60</f>
        <v>-170480985</v>
      </c>
      <c r="I39" s="2">
        <f>+H40+I60</f>
        <v>-175391302</v>
      </c>
      <c r="J39" s="2">
        <f>+G39</f>
        <v>-170419029</v>
      </c>
      <c r="K39" s="2">
        <f>+I40+K60</f>
        <v>-177513962</v>
      </c>
      <c r="L39" s="2">
        <f>+K40+L60</f>
        <v>-178264536</v>
      </c>
      <c r="M39" s="2">
        <f>+L40+M60</f>
        <v>-177430598</v>
      </c>
      <c r="N39" s="2">
        <f>+K39</f>
        <v>-177513962</v>
      </c>
      <c r="O39" s="2">
        <f>+M40+O60</f>
        <v>-185525229</v>
      </c>
      <c r="P39" s="2">
        <f>+O40+P60</f>
        <v>-186239376</v>
      </c>
      <c r="Q39" s="2">
        <f>+P40+Q60</f>
        <v>-187833080</v>
      </c>
      <c r="R39" s="2">
        <f>+O39</f>
        <v>-185525229</v>
      </c>
      <c r="S39" s="2">
        <f>+Q40+S60</f>
        <v>-197324574</v>
      </c>
      <c r="T39" s="2">
        <f>+S40+T60</f>
        <v>-199199053</v>
      </c>
      <c r="U39" s="2">
        <f>+T40+U60</f>
        <v>-202094248</v>
      </c>
      <c r="V39" s="2">
        <f>+S39</f>
        <v>-197324574</v>
      </c>
      <c r="W39" s="2">
        <f>+G39</f>
        <v>-170419029</v>
      </c>
      <c r="X39" s="2"/>
      <c r="Y39" s="2">
        <f>+W39-X39</f>
        <v>-170419029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-41090464</v>
      </c>
      <c r="D40" s="43">
        <f t="shared" ref="D40:AA40" si="4">+D38+D39</f>
        <v>0</v>
      </c>
      <c r="E40" s="44">
        <f t="shared" si="4"/>
        <v>-33035075</v>
      </c>
      <c r="F40" s="45">
        <f t="shared" si="4"/>
        <v>-41628015</v>
      </c>
      <c r="G40" s="45">
        <f t="shared" si="4"/>
        <v>-170480985</v>
      </c>
      <c r="H40" s="45">
        <f t="shared" si="4"/>
        <v>-175391302</v>
      </c>
      <c r="I40" s="45">
        <f t="shared" si="4"/>
        <v>-177513962</v>
      </c>
      <c r="J40" s="45">
        <f>+I40</f>
        <v>-177513962</v>
      </c>
      <c r="K40" s="45">
        <f t="shared" si="4"/>
        <v>-178264536</v>
      </c>
      <c r="L40" s="45">
        <f t="shared" si="4"/>
        <v>-177430598</v>
      </c>
      <c r="M40" s="45">
        <f t="shared" si="4"/>
        <v>-185525229</v>
      </c>
      <c r="N40" s="45">
        <f>+M40</f>
        <v>-185525229</v>
      </c>
      <c r="O40" s="45">
        <f t="shared" si="4"/>
        <v>-186239376</v>
      </c>
      <c r="P40" s="45">
        <f t="shared" si="4"/>
        <v>-187833080</v>
      </c>
      <c r="Q40" s="45">
        <f t="shared" si="4"/>
        <v>-197324574</v>
      </c>
      <c r="R40" s="45">
        <f>+Q40</f>
        <v>-197324574</v>
      </c>
      <c r="S40" s="45">
        <f t="shared" si="4"/>
        <v>-199199053</v>
      </c>
      <c r="T40" s="45">
        <f t="shared" si="4"/>
        <v>-202094248</v>
      </c>
      <c r="U40" s="45">
        <f t="shared" si="4"/>
        <v>-205244773</v>
      </c>
      <c r="V40" s="45">
        <f>+U40</f>
        <v>-205244773</v>
      </c>
      <c r="W40" s="45">
        <f>+V40</f>
        <v>-205244773</v>
      </c>
      <c r="X40" s="45">
        <f t="shared" si="4"/>
        <v>-41628015</v>
      </c>
      <c r="Y40" s="45">
        <f t="shared" si="4"/>
        <v>-163616758</v>
      </c>
      <c r="Z40" s="46">
        <f>+IF(X40&lt;&gt;0,+(Y40/X40)*100,0)</f>
        <v>393.04482329988588</v>
      </c>
      <c r="AA40" s="47">
        <f t="shared" si="4"/>
        <v>-41628015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-170419029</v>
      </c>
      <c r="J60">
        <v>-170419029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-1320990</v>
      </c>
      <c r="R35" s="20">
        <v>-1320990</v>
      </c>
      <c r="S35" s="20">
        <v>-24308881</v>
      </c>
      <c r="T35" s="20">
        <v>-2713321</v>
      </c>
      <c r="U35" s="20"/>
      <c r="V35" s="20">
        <v>-27022202</v>
      </c>
      <c r="W35" s="20">
        <v>-28343192</v>
      </c>
      <c r="X35" s="20"/>
      <c r="Y35" s="20">
        <v>-28343192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-1320990</v>
      </c>
      <c r="R36" s="28">
        <f t="shared" si="2"/>
        <v>-1320990</v>
      </c>
      <c r="S36" s="28">
        <f t="shared" si="2"/>
        <v>-24308881</v>
      </c>
      <c r="T36" s="28">
        <f t="shared" si="2"/>
        <v>-2713321</v>
      </c>
      <c r="U36" s="28">
        <f t="shared" si="2"/>
        <v>0</v>
      </c>
      <c r="V36" s="28">
        <f t="shared" si="2"/>
        <v>-27022202</v>
      </c>
      <c r="W36" s="28">
        <f t="shared" si="2"/>
        <v>-28343192</v>
      </c>
      <c r="X36" s="28">
        <f t="shared" si="2"/>
        <v>0</v>
      </c>
      <c r="Y36" s="28">
        <f t="shared" si="2"/>
        <v>-28343192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-1320990</v>
      </c>
      <c r="R38" s="2">
        <f t="shared" si="3"/>
        <v>-1320990</v>
      </c>
      <c r="S38" s="2">
        <f t="shared" si="3"/>
        <v>-24308881</v>
      </c>
      <c r="T38" s="2">
        <f t="shared" si="3"/>
        <v>-2713321</v>
      </c>
      <c r="U38" s="2">
        <f t="shared" si="3"/>
        <v>0</v>
      </c>
      <c r="V38" s="2">
        <f t="shared" si="3"/>
        <v>-27022202</v>
      </c>
      <c r="W38" s="2">
        <f t="shared" si="3"/>
        <v>-28343192</v>
      </c>
      <c r="X38" s="2">
        <f t="shared" si="3"/>
        <v>0</v>
      </c>
      <c r="Y38" s="2">
        <f t="shared" si="3"/>
        <v>-28343192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-1320990</v>
      </c>
      <c r="T39" s="2">
        <f>+S40+T60</f>
        <v>-25629871</v>
      </c>
      <c r="U39" s="2">
        <f>+T40+U60</f>
        <v>-28343192</v>
      </c>
      <c r="V39" s="2">
        <f>+S39</f>
        <v>-1320990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-1320990</v>
      </c>
      <c r="R40" s="45">
        <f>+Q40</f>
        <v>-1320990</v>
      </c>
      <c r="S40" s="45">
        <f t="shared" si="4"/>
        <v>-25629871</v>
      </c>
      <c r="T40" s="45">
        <f t="shared" si="4"/>
        <v>-28343192</v>
      </c>
      <c r="U40" s="45">
        <f t="shared" si="4"/>
        <v>-28343192</v>
      </c>
      <c r="V40" s="45">
        <f>+U40</f>
        <v>-28343192</v>
      </c>
      <c r="W40" s="45">
        <f>+V40</f>
        <v>-28343192</v>
      </c>
      <c r="X40" s="45">
        <f t="shared" si="4"/>
        <v>0</v>
      </c>
      <c r="Y40" s="45">
        <f t="shared" si="4"/>
        <v>-28343192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217263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-5504967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-5287704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-5287704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-5287704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2571872</v>
      </c>
      <c r="D7" s="18"/>
      <c r="E7" s="19">
        <v>4655100</v>
      </c>
      <c r="F7" s="20">
        <v>4627277</v>
      </c>
      <c r="G7" s="20">
        <v>228625</v>
      </c>
      <c r="H7" s="20">
        <v>94671</v>
      </c>
      <c r="I7" s="20"/>
      <c r="J7" s="20">
        <v>323296</v>
      </c>
      <c r="K7" s="20">
        <v>211010</v>
      </c>
      <c r="L7" s="20">
        <v>177949</v>
      </c>
      <c r="M7" s="20">
        <v>89076</v>
      </c>
      <c r="N7" s="20">
        <v>478035</v>
      </c>
      <c r="O7" s="20">
        <v>321709</v>
      </c>
      <c r="P7" s="20">
        <v>169203</v>
      </c>
      <c r="Q7" s="20"/>
      <c r="R7" s="20">
        <v>490912</v>
      </c>
      <c r="S7" s="20">
        <v>64896</v>
      </c>
      <c r="T7" s="20">
        <v>226645</v>
      </c>
      <c r="U7" s="20">
        <v>277417</v>
      </c>
      <c r="V7" s="20">
        <v>568958</v>
      </c>
      <c r="W7" s="20">
        <v>1861201</v>
      </c>
      <c r="X7" s="20">
        <v>4627277</v>
      </c>
      <c r="Y7" s="20">
        <v>-2766076</v>
      </c>
      <c r="Z7" s="21">
        <v>-59.777618672925783</v>
      </c>
      <c r="AA7" s="22">
        <v>4627277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-798604</v>
      </c>
      <c r="D14" s="18"/>
      <c r="E14" s="19">
        <v>-8952048</v>
      </c>
      <c r="F14" s="20">
        <v>-8723272</v>
      </c>
      <c r="G14" s="20">
        <v>-136118</v>
      </c>
      <c r="H14" s="20">
        <v>-826</v>
      </c>
      <c r="I14" s="20"/>
      <c r="J14" s="20">
        <v>-136944</v>
      </c>
      <c r="K14" s="20">
        <v>-207304</v>
      </c>
      <c r="L14" s="20"/>
      <c r="M14" s="20"/>
      <c r="N14" s="20">
        <v>-207304</v>
      </c>
      <c r="O14" s="20"/>
      <c r="P14" s="20">
        <v>-87402</v>
      </c>
      <c r="Q14" s="20"/>
      <c r="R14" s="20">
        <v>-87402</v>
      </c>
      <c r="S14" s="20">
        <v>-336509</v>
      </c>
      <c r="T14" s="20">
        <v>-760</v>
      </c>
      <c r="U14" s="20">
        <v>-114045</v>
      </c>
      <c r="V14" s="20">
        <v>-451314</v>
      </c>
      <c r="W14" s="20">
        <v>-882964</v>
      </c>
      <c r="X14" s="20">
        <v>-8723272</v>
      </c>
      <c r="Y14" s="20">
        <v>7840308</v>
      </c>
      <c r="Z14" s="21">
        <v>-89.878064102552344</v>
      </c>
      <c r="AA14" s="22">
        <v>-8723272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1773268</v>
      </c>
      <c r="D17" s="26">
        <f>SUM(D6:D16)</f>
        <v>0</v>
      </c>
      <c r="E17" s="27">
        <f t="shared" si="0"/>
        <v>-4296948</v>
      </c>
      <c r="F17" s="28">
        <f t="shared" si="0"/>
        <v>-4095995</v>
      </c>
      <c r="G17" s="28">
        <f t="shared" si="0"/>
        <v>92507</v>
      </c>
      <c r="H17" s="28">
        <f t="shared" si="0"/>
        <v>93845</v>
      </c>
      <c r="I17" s="28">
        <f t="shared" si="0"/>
        <v>0</v>
      </c>
      <c r="J17" s="28">
        <f t="shared" si="0"/>
        <v>186352</v>
      </c>
      <c r="K17" s="28">
        <f t="shared" si="0"/>
        <v>3706</v>
      </c>
      <c r="L17" s="28">
        <f t="shared" si="0"/>
        <v>177949</v>
      </c>
      <c r="M17" s="28">
        <f t="shared" si="0"/>
        <v>89076</v>
      </c>
      <c r="N17" s="28">
        <f t="shared" si="0"/>
        <v>270731</v>
      </c>
      <c r="O17" s="28">
        <f t="shared" si="0"/>
        <v>321709</v>
      </c>
      <c r="P17" s="28">
        <f t="shared" si="0"/>
        <v>81801</v>
      </c>
      <c r="Q17" s="28">
        <f t="shared" si="0"/>
        <v>0</v>
      </c>
      <c r="R17" s="28">
        <f t="shared" si="0"/>
        <v>403510</v>
      </c>
      <c r="S17" s="28">
        <f t="shared" si="0"/>
        <v>-271613</v>
      </c>
      <c r="T17" s="28">
        <f t="shared" si="0"/>
        <v>225885</v>
      </c>
      <c r="U17" s="28">
        <f t="shared" si="0"/>
        <v>163372</v>
      </c>
      <c r="V17" s="28">
        <f t="shared" si="0"/>
        <v>117644</v>
      </c>
      <c r="W17" s="28">
        <f t="shared" si="0"/>
        <v>978237</v>
      </c>
      <c r="X17" s="28">
        <f t="shared" si="0"/>
        <v>-4095995</v>
      </c>
      <c r="Y17" s="28">
        <f t="shared" si="0"/>
        <v>5074232</v>
      </c>
      <c r="Z17" s="29">
        <f>+IF(X17&lt;&gt;0,+(Y17/X17)*100,0)</f>
        <v>-123.88276841158255</v>
      </c>
      <c r="AA17" s="30">
        <f>SUM(AA6:AA16)</f>
        <v>-4095995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-7601276</v>
      </c>
      <c r="D26" s="18"/>
      <c r="E26" s="19">
        <v>-11187168</v>
      </c>
      <c r="F26" s="20">
        <v>-8787168</v>
      </c>
      <c r="G26" s="20">
        <v>-1199291</v>
      </c>
      <c r="H26" s="20">
        <v>-2480978</v>
      </c>
      <c r="I26" s="20"/>
      <c r="J26" s="20">
        <v>-3680269</v>
      </c>
      <c r="K26" s="20">
        <v>-1099498</v>
      </c>
      <c r="L26" s="20"/>
      <c r="M26" s="20"/>
      <c r="N26" s="20">
        <v>-1099498</v>
      </c>
      <c r="O26" s="20"/>
      <c r="P26" s="20"/>
      <c r="Q26" s="20"/>
      <c r="R26" s="20"/>
      <c r="S26" s="20">
        <v>-1430792</v>
      </c>
      <c r="T26" s="20"/>
      <c r="U26" s="20">
        <v>-200000</v>
      </c>
      <c r="V26" s="20">
        <v>-1630792</v>
      </c>
      <c r="W26" s="20">
        <v>-6410559</v>
      </c>
      <c r="X26" s="20">
        <v>-8787168</v>
      </c>
      <c r="Y26" s="20">
        <v>2376609</v>
      </c>
      <c r="Z26" s="21">
        <v>-27.046358963433953</v>
      </c>
      <c r="AA26" s="22">
        <v>-8787168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-7601276</v>
      </c>
      <c r="D27" s="26">
        <f>SUM(D21:D26)</f>
        <v>0</v>
      </c>
      <c r="E27" s="27">
        <f t="shared" si="1"/>
        <v>-11187168</v>
      </c>
      <c r="F27" s="28">
        <f t="shared" si="1"/>
        <v>-8787168</v>
      </c>
      <c r="G27" s="28">
        <f t="shared" si="1"/>
        <v>-1199291</v>
      </c>
      <c r="H27" s="28">
        <f t="shared" si="1"/>
        <v>-2480978</v>
      </c>
      <c r="I27" s="28">
        <f t="shared" si="1"/>
        <v>0</v>
      </c>
      <c r="J27" s="28">
        <f t="shared" si="1"/>
        <v>-3680269</v>
      </c>
      <c r="K27" s="28">
        <f t="shared" si="1"/>
        <v>-1099498</v>
      </c>
      <c r="L27" s="28">
        <f t="shared" si="1"/>
        <v>0</v>
      </c>
      <c r="M27" s="28">
        <f t="shared" si="1"/>
        <v>0</v>
      </c>
      <c r="N27" s="28">
        <f t="shared" si="1"/>
        <v>-1099498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-1430792</v>
      </c>
      <c r="T27" s="28">
        <f t="shared" si="1"/>
        <v>0</v>
      </c>
      <c r="U27" s="28">
        <f t="shared" si="1"/>
        <v>-200000</v>
      </c>
      <c r="V27" s="28">
        <f t="shared" si="1"/>
        <v>-1630792</v>
      </c>
      <c r="W27" s="28">
        <f t="shared" si="1"/>
        <v>-6410559</v>
      </c>
      <c r="X27" s="28">
        <f t="shared" si="1"/>
        <v>-8787168</v>
      </c>
      <c r="Y27" s="28">
        <f t="shared" si="1"/>
        <v>2376609</v>
      </c>
      <c r="Z27" s="29">
        <f>+IF(X27&lt;&gt;0,+(Y27/X27)*100,0)</f>
        <v>-27.046358963433953</v>
      </c>
      <c r="AA27" s="30">
        <f>SUM(AA21:AA26)</f>
        <v>-8787168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-5</v>
      </c>
      <c r="N33" s="20">
        <v>-5</v>
      </c>
      <c r="O33" s="36"/>
      <c r="P33" s="36"/>
      <c r="Q33" s="36"/>
      <c r="R33" s="20"/>
      <c r="S33" s="20"/>
      <c r="T33" s="20"/>
      <c r="U33" s="20"/>
      <c r="V33" s="36"/>
      <c r="W33" s="36">
        <v>-5</v>
      </c>
      <c r="X33" s="36"/>
      <c r="Y33" s="20">
        <v>-5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-5</v>
      </c>
      <c r="N36" s="28">
        <f t="shared" si="2"/>
        <v>-5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</v>
      </c>
      <c r="X36" s="28">
        <f t="shared" si="2"/>
        <v>0</v>
      </c>
      <c r="Y36" s="28">
        <f t="shared" si="2"/>
        <v>-5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-5828008</v>
      </c>
      <c r="D38" s="32">
        <f>+D17+D27+D36</f>
        <v>0</v>
      </c>
      <c r="E38" s="33">
        <f t="shared" si="3"/>
        <v>-15484116</v>
      </c>
      <c r="F38" s="2">
        <f t="shared" si="3"/>
        <v>-12883163</v>
      </c>
      <c r="G38" s="2">
        <f t="shared" si="3"/>
        <v>-1106784</v>
      </c>
      <c r="H38" s="2">
        <f t="shared" si="3"/>
        <v>-2387133</v>
      </c>
      <c r="I38" s="2">
        <f t="shared" si="3"/>
        <v>0</v>
      </c>
      <c r="J38" s="2">
        <f t="shared" si="3"/>
        <v>-3493917</v>
      </c>
      <c r="K38" s="2">
        <f t="shared" si="3"/>
        <v>-1095792</v>
      </c>
      <c r="L38" s="2">
        <f t="shared" si="3"/>
        <v>177949</v>
      </c>
      <c r="M38" s="2">
        <f t="shared" si="3"/>
        <v>89071</v>
      </c>
      <c r="N38" s="2">
        <f t="shared" si="3"/>
        <v>-828772</v>
      </c>
      <c r="O38" s="2">
        <f t="shared" si="3"/>
        <v>321709</v>
      </c>
      <c r="P38" s="2">
        <f t="shared" si="3"/>
        <v>81801</v>
      </c>
      <c r="Q38" s="2">
        <f t="shared" si="3"/>
        <v>0</v>
      </c>
      <c r="R38" s="2">
        <f t="shared" si="3"/>
        <v>403510</v>
      </c>
      <c r="S38" s="2">
        <f t="shared" si="3"/>
        <v>-1702405</v>
      </c>
      <c r="T38" s="2">
        <f t="shared" si="3"/>
        <v>225885</v>
      </c>
      <c r="U38" s="2">
        <f t="shared" si="3"/>
        <v>-36628</v>
      </c>
      <c r="V38" s="2">
        <f t="shared" si="3"/>
        <v>-1513148</v>
      </c>
      <c r="W38" s="2">
        <f t="shared" si="3"/>
        <v>-5432327</v>
      </c>
      <c r="X38" s="2">
        <f t="shared" si="3"/>
        <v>-12883163</v>
      </c>
      <c r="Y38" s="2">
        <f t="shared" si="3"/>
        <v>7450836</v>
      </c>
      <c r="Z38" s="34">
        <f>+IF(X38&lt;&gt;0,+(Y38/X38)*100,0)</f>
        <v>-57.833903056260326</v>
      </c>
      <c r="AA38" s="35">
        <f>+AA17+AA27+AA36</f>
        <v>-12883163</v>
      </c>
    </row>
    <row r="39" spans="1:27" x14ac:dyDescent="0.25">
      <c r="A39" s="23" t="s">
        <v>61</v>
      </c>
      <c r="B39" s="17"/>
      <c r="C39" s="32">
        <v>-8705910</v>
      </c>
      <c r="D39" s="32"/>
      <c r="E39" s="33"/>
      <c r="F39" s="2"/>
      <c r="G39" s="2">
        <v>-15734639</v>
      </c>
      <c r="H39" s="2">
        <f>+G40+H60</f>
        <v>-16841423</v>
      </c>
      <c r="I39" s="2">
        <f>+H40+I60</f>
        <v>-19228556</v>
      </c>
      <c r="J39" s="2">
        <f>+G39</f>
        <v>-15734639</v>
      </c>
      <c r="K39" s="2">
        <f>+I40+K60</f>
        <v>-19228556</v>
      </c>
      <c r="L39" s="2">
        <f>+K40+L60</f>
        <v>-20324348</v>
      </c>
      <c r="M39" s="2">
        <f>+L40+M60</f>
        <v>-20146399</v>
      </c>
      <c r="N39" s="2">
        <f>+K39</f>
        <v>-19228556</v>
      </c>
      <c r="O39" s="2">
        <f>+M40+O60</f>
        <v>-20057328</v>
      </c>
      <c r="P39" s="2">
        <f>+O40+P60</f>
        <v>-19735619</v>
      </c>
      <c r="Q39" s="2">
        <f>+P40+Q60</f>
        <v>-19653818</v>
      </c>
      <c r="R39" s="2">
        <f>+O39</f>
        <v>-20057328</v>
      </c>
      <c r="S39" s="2">
        <f>+Q40+S60</f>
        <v>-19653818</v>
      </c>
      <c r="T39" s="2">
        <f>+S40+T60</f>
        <v>-21356223</v>
      </c>
      <c r="U39" s="2">
        <f>+T40+U60</f>
        <v>-21130338</v>
      </c>
      <c r="V39" s="2">
        <f>+S39</f>
        <v>-19653818</v>
      </c>
      <c r="W39" s="2">
        <f>+G39</f>
        <v>-15734639</v>
      </c>
      <c r="X39" s="2"/>
      <c r="Y39" s="2">
        <f>+W39-X39</f>
        <v>-15734639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-14533918</v>
      </c>
      <c r="D40" s="43">
        <f t="shared" ref="D40:AA40" si="4">+D38+D39</f>
        <v>0</v>
      </c>
      <c r="E40" s="44">
        <f t="shared" si="4"/>
        <v>-15484116</v>
      </c>
      <c r="F40" s="45">
        <f t="shared" si="4"/>
        <v>-12883163</v>
      </c>
      <c r="G40" s="45">
        <f t="shared" si="4"/>
        <v>-16841423</v>
      </c>
      <c r="H40" s="45">
        <f t="shared" si="4"/>
        <v>-19228556</v>
      </c>
      <c r="I40" s="45">
        <f t="shared" si="4"/>
        <v>-19228556</v>
      </c>
      <c r="J40" s="45">
        <f>+I40</f>
        <v>-19228556</v>
      </c>
      <c r="K40" s="45">
        <f t="shared" si="4"/>
        <v>-20324348</v>
      </c>
      <c r="L40" s="45">
        <f t="shared" si="4"/>
        <v>-20146399</v>
      </c>
      <c r="M40" s="45">
        <f t="shared" si="4"/>
        <v>-20057328</v>
      </c>
      <c r="N40" s="45">
        <f>+M40</f>
        <v>-20057328</v>
      </c>
      <c r="O40" s="45">
        <f t="shared" si="4"/>
        <v>-19735619</v>
      </c>
      <c r="P40" s="45">
        <f t="shared" si="4"/>
        <v>-19653818</v>
      </c>
      <c r="Q40" s="45">
        <f t="shared" si="4"/>
        <v>-19653818</v>
      </c>
      <c r="R40" s="45">
        <f>+Q40</f>
        <v>-19653818</v>
      </c>
      <c r="S40" s="45">
        <f t="shared" si="4"/>
        <v>-21356223</v>
      </c>
      <c r="T40" s="45">
        <f t="shared" si="4"/>
        <v>-21130338</v>
      </c>
      <c r="U40" s="45">
        <f t="shared" si="4"/>
        <v>-21166966</v>
      </c>
      <c r="V40" s="45">
        <f>+U40</f>
        <v>-21166966</v>
      </c>
      <c r="W40" s="45">
        <f>+V40</f>
        <v>-21166966</v>
      </c>
      <c r="X40" s="45">
        <f t="shared" si="4"/>
        <v>-12883163</v>
      </c>
      <c r="Y40" s="45">
        <f t="shared" si="4"/>
        <v>-8283803</v>
      </c>
      <c r="Z40" s="46">
        <f>+IF(X40&lt;&gt;0,+(Y40/X40)*100,0)</f>
        <v>64.299450375656974</v>
      </c>
      <c r="AA40" s="47">
        <f t="shared" si="4"/>
        <v>-12883163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-15734639</v>
      </c>
      <c r="J60">
        <v>-15734639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2158374</v>
      </c>
      <c r="D7" s="18"/>
      <c r="E7" s="19">
        <v>5938100</v>
      </c>
      <c r="F7" s="20">
        <v>5938100</v>
      </c>
      <c r="G7" s="20">
        <v>136844</v>
      </c>
      <c r="H7" s="20">
        <v>168982</v>
      </c>
      <c r="I7" s="20">
        <v>143653</v>
      </c>
      <c r="J7" s="20">
        <v>449479</v>
      </c>
      <c r="K7" s="20">
        <v>194924</v>
      </c>
      <c r="L7" s="20">
        <v>154387</v>
      </c>
      <c r="M7" s="20">
        <v>248136</v>
      </c>
      <c r="N7" s="20">
        <v>597447</v>
      </c>
      <c r="O7" s="20">
        <v>251198</v>
      </c>
      <c r="P7" s="20">
        <v>162414</v>
      </c>
      <c r="Q7" s="20">
        <v>375057</v>
      </c>
      <c r="R7" s="20">
        <v>788669</v>
      </c>
      <c r="S7" s="20">
        <v>162299</v>
      </c>
      <c r="T7" s="20">
        <v>184702</v>
      </c>
      <c r="U7" s="20">
        <v>155246</v>
      </c>
      <c r="V7" s="20">
        <v>502247</v>
      </c>
      <c r="W7" s="20">
        <v>2337842</v>
      </c>
      <c r="X7" s="20">
        <v>5938100</v>
      </c>
      <c r="Y7" s="20">
        <v>-3600258</v>
      </c>
      <c r="Z7" s="21">
        <v>-60.629797409945937</v>
      </c>
      <c r="AA7" s="22">
        <v>5938100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14544</v>
      </c>
      <c r="D9" s="18"/>
      <c r="E9" s="19"/>
      <c r="F9" s="20"/>
      <c r="G9" s="20"/>
      <c r="H9" s="20">
        <v>2507</v>
      </c>
      <c r="I9" s="20">
        <v>1290</v>
      </c>
      <c r="J9" s="20">
        <v>3797</v>
      </c>
      <c r="K9" s="20">
        <v>1290</v>
      </c>
      <c r="L9" s="20">
        <v>1290</v>
      </c>
      <c r="M9" s="20"/>
      <c r="N9" s="20">
        <v>2580</v>
      </c>
      <c r="O9" s="20">
        <v>2580</v>
      </c>
      <c r="P9" s="20">
        <v>1290</v>
      </c>
      <c r="Q9" s="20">
        <v>1290</v>
      </c>
      <c r="R9" s="20">
        <v>5160</v>
      </c>
      <c r="S9" s="20"/>
      <c r="T9" s="20">
        <v>2580</v>
      </c>
      <c r="U9" s="20"/>
      <c r="V9" s="20">
        <v>2580</v>
      </c>
      <c r="W9" s="20">
        <v>14117</v>
      </c>
      <c r="X9" s="20"/>
      <c r="Y9" s="20">
        <v>14117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-2968103</v>
      </c>
      <c r="D14" s="18"/>
      <c r="E14" s="19"/>
      <c r="F14" s="20"/>
      <c r="G14" s="20">
        <v>-1111534</v>
      </c>
      <c r="H14" s="20">
        <v>-552491</v>
      </c>
      <c r="I14" s="20">
        <v>-295480</v>
      </c>
      <c r="J14" s="20">
        <v>-1959505</v>
      </c>
      <c r="K14" s="20">
        <v>-707862</v>
      </c>
      <c r="L14" s="20">
        <v>-134062</v>
      </c>
      <c r="M14" s="20">
        <v>-557412</v>
      </c>
      <c r="N14" s="20">
        <v>-1399336</v>
      </c>
      <c r="O14" s="20">
        <v>-212051</v>
      </c>
      <c r="P14" s="20">
        <v>-139591</v>
      </c>
      <c r="Q14" s="20">
        <v>-1854173</v>
      </c>
      <c r="R14" s="20">
        <v>-2205815</v>
      </c>
      <c r="S14" s="20">
        <v>-311431</v>
      </c>
      <c r="T14" s="20">
        <v>-249518</v>
      </c>
      <c r="U14" s="20">
        <v>-157565</v>
      </c>
      <c r="V14" s="20">
        <v>-718514</v>
      </c>
      <c r="W14" s="20">
        <v>-6283170</v>
      </c>
      <c r="X14" s="20"/>
      <c r="Y14" s="20">
        <v>-6283170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-795185</v>
      </c>
      <c r="D17" s="26">
        <f>SUM(D6:D16)</f>
        <v>0</v>
      </c>
      <c r="E17" s="27">
        <f t="shared" si="0"/>
        <v>5938100</v>
      </c>
      <c r="F17" s="28">
        <f t="shared" si="0"/>
        <v>5938100</v>
      </c>
      <c r="G17" s="28">
        <f t="shared" si="0"/>
        <v>-974690</v>
      </c>
      <c r="H17" s="28">
        <f t="shared" si="0"/>
        <v>-381002</v>
      </c>
      <c r="I17" s="28">
        <f t="shared" si="0"/>
        <v>-150537</v>
      </c>
      <c r="J17" s="28">
        <f t="shared" si="0"/>
        <v>-1506229</v>
      </c>
      <c r="K17" s="28">
        <f t="shared" si="0"/>
        <v>-511648</v>
      </c>
      <c r="L17" s="28">
        <f t="shared" si="0"/>
        <v>21615</v>
      </c>
      <c r="M17" s="28">
        <f t="shared" si="0"/>
        <v>-309276</v>
      </c>
      <c r="N17" s="28">
        <f t="shared" si="0"/>
        <v>-799309</v>
      </c>
      <c r="O17" s="28">
        <f t="shared" si="0"/>
        <v>41727</v>
      </c>
      <c r="P17" s="28">
        <f t="shared" si="0"/>
        <v>24113</v>
      </c>
      <c r="Q17" s="28">
        <f t="shared" si="0"/>
        <v>-1477826</v>
      </c>
      <c r="R17" s="28">
        <f t="shared" si="0"/>
        <v>-1411986</v>
      </c>
      <c r="S17" s="28">
        <f t="shared" si="0"/>
        <v>-149132</v>
      </c>
      <c r="T17" s="28">
        <f t="shared" si="0"/>
        <v>-62236</v>
      </c>
      <c r="U17" s="28">
        <f t="shared" si="0"/>
        <v>-2319</v>
      </c>
      <c r="V17" s="28">
        <f t="shared" si="0"/>
        <v>-213687</v>
      </c>
      <c r="W17" s="28">
        <f t="shared" si="0"/>
        <v>-3931211</v>
      </c>
      <c r="X17" s="28">
        <f t="shared" si="0"/>
        <v>5938100</v>
      </c>
      <c r="Y17" s="28">
        <f t="shared" si="0"/>
        <v>-9869311</v>
      </c>
      <c r="Z17" s="29">
        <f>+IF(X17&lt;&gt;0,+(Y17/X17)*100,0)</f>
        <v>-166.20317946818005</v>
      </c>
      <c r="AA17" s="30">
        <f>SUM(AA6:AA16)</f>
        <v>5938100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-25419723</v>
      </c>
      <c r="D26" s="18"/>
      <c r="E26" s="19">
        <v>-12280795</v>
      </c>
      <c r="F26" s="20">
        <v>-12280795</v>
      </c>
      <c r="G26" s="20"/>
      <c r="H26" s="20"/>
      <c r="I26" s="20"/>
      <c r="J26" s="20"/>
      <c r="K26" s="20"/>
      <c r="L26" s="20"/>
      <c r="M26" s="20">
        <v>-1098556</v>
      </c>
      <c r="N26" s="20">
        <v>-1098556</v>
      </c>
      <c r="O26" s="20"/>
      <c r="P26" s="20"/>
      <c r="Q26" s="20">
        <v>-39392</v>
      </c>
      <c r="R26" s="20">
        <v>-39392</v>
      </c>
      <c r="S26" s="20"/>
      <c r="T26" s="20"/>
      <c r="U26" s="20"/>
      <c r="V26" s="20"/>
      <c r="W26" s="20">
        <v>-1137948</v>
      </c>
      <c r="X26" s="20">
        <v>-12280795</v>
      </c>
      <c r="Y26" s="20">
        <v>11142847</v>
      </c>
      <c r="Z26" s="21">
        <v>-90.733922356003831</v>
      </c>
      <c r="AA26" s="22">
        <v>-12280795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-25419723</v>
      </c>
      <c r="D27" s="26">
        <f>SUM(D21:D26)</f>
        <v>0</v>
      </c>
      <c r="E27" s="27">
        <f t="shared" si="1"/>
        <v>-12280795</v>
      </c>
      <c r="F27" s="28">
        <f t="shared" si="1"/>
        <v>-12280795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-1098556</v>
      </c>
      <c r="N27" s="28">
        <f t="shared" si="1"/>
        <v>-1098556</v>
      </c>
      <c r="O27" s="28">
        <f t="shared" si="1"/>
        <v>0</v>
      </c>
      <c r="P27" s="28">
        <f t="shared" si="1"/>
        <v>0</v>
      </c>
      <c r="Q27" s="28">
        <f t="shared" si="1"/>
        <v>-39392</v>
      </c>
      <c r="R27" s="28">
        <f t="shared" si="1"/>
        <v>-39392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-1137948</v>
      </c>
      <c r="X27" s="28">
        <f t="shared" si="1"/>
        <v>-12280795</v>
      </c>
      <c r="Y27" s="28">
        <f t="shared" si="1"/>
        <v>11142847</v>
      </c>
      <c r="Z27" s="29">
        <f>+IF(X27&lt;&gt;0,+(Y27/X27)*100,0)</f>
        <v>-90.733922356003831</v>
      </c>
      <c r="AA27" s="30">
        <f>SUM(AA21:AA26)</f>
        <v>-12280795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-1663</v>
      </c>
      <c r="H33" s="36">
        <v>-790</v>
      </c>
      <c r="I33" s="36">
        <v>-237</v>
      </c>
      <c r="J33" s="36">
        <v>-2690</v>
      </c>
      <c r="K33" s="20">
        <v>-695</v>
      </c>
      <c r="L33" s="20">
        <v>-1439</v>
      </c>
      <c r="M33" s="20">
        <v>-1076</v>
      </c>
      <c r="N33" s="20">
        <v>-3210</v>
      </c>
      <c r="O33" s="36">
        <v>-794</v>
      </c>
      <c r="P33" s="36">
        <v>-1080</v>
      </c>
      <c r="Q33" s="36">
        <v>-178</v>
      </c>
      <c r="R33" s="20">
        <v>-2052</v>
      </c>
      <c r="S33" s="20">
        <v>-1059</v>
      </c>
      <c r="T33" s="20">
        <v>-44</v>
      </c>
      <c r="U33" s="20">
        <v>-219</v>
      </c>
      <c r="V33" s="36">
        <v>-1322</v>
      </c>
      <c r="W33" s="36">
        <v>-9274</v>
      </c>
      <c r="X33" s="36"/>
      <c r="Y33" s="20">
        <v>-9274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-1663</v>
      </c>
      <c r="H36" s="28">
        <f t="shared" si="2"/>
        <v>-790</v>
      </c>
      <c r="I36" s="28">
        <f t="shared" si="2"/>
        <v>-237</v>
      </c>
      <c r="J36" s="28">
        <f t="shared" si="2"/>
        <v>-2690</v>
      </c>
      <c r="K36" s="28">
        <f t="shared" si="2"/>
        <v>-695</v>
      </c>
      <c r="L36" s="28">
        <f t="shared" si="2"/>
        <v>-1439</v>
      </c>
      <c r="M36" s="28">
        <f t="shared" si="2"/>
        <v>-1076</v>
      </c>
      <c r="N36" s="28">
        <f t="shared" si="2"/>
        <v>-3210</v>
      </c>
      <c r="O36" s="28">
        <f t="shared" si="2"/>
        <v>-794</v>
      </c>
      <c r="P36" s="28">
        <f t="shared" si="2"/>
        <v>-1080</v>
      </c>
      <c r="Q36" s="28">
        <f t="shared" si="2"/>
        <v>-178</v>
      </c>
      <c r="R36" s="28">
        <f t="shared" si="2"/>
        <v>-2052</v>
      </c>
      <c r="S36" s="28">
        <f t="shared" si="2"/>
        <v>-1059</v>
      </c>
      <c r="T36" s="28">
        <f t="shared" si="2"/>
        <v>-44</v>
      </c>
      <c r="U36" s="28">
        <f t="shared" si="2"/>
        <v>-219</v>
      </c>
      <c r="V36" s="28">
        <f t="shared" si="2"/>
        <v>-1322</v>
      </c>
      <c r="W36" s="28">
        <f t="shared" si="2"/>
        <v>-9274</v>
      </c>
      <c r="X36" s="28">
        <f t="shared" si="2"/>
        <v>0</v>
      </c>
      <c r="Y36" s="28">
        <f t="shared" si="2"/>
        <v>-9274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-26214908</v>
      </c>
      <c r="D38" s="32">
        <f>+D17+D27+D36</f>
        <v>0</v>
      </c>
      <c r="E38" s="33">
        <f t="shared" si="3"/>
        <v>-6342695</v>
      </c>
      <c r="F38" s="2">
        <f t="shared" si="3"/>
        <v>-6342695</v>
      </c>
      <c r="G38" s="2">
        <f t="shared" si="3"/>
        <v>-976353</v>
      </c>
      <c r="H38" s="2">
        <f t="shared" si="3"/>
        <v>-381792</v>
      </c>
      <c r="I38" s="2">
        <f t="shared" si="3"/>
        <v>-150774</v>
      </c>
      <c r="J38" s="2">
        <f t="shared" si="3"/>
        <v>-1508919</v>
      </c>
      <c r="K38" s="2">
        <f t="shared" si="3"/>
        <v>-512343</v>
      </c>
      <c r="L38" s="2">
        <f t="shared" si="3"/>
        <v>20176</v>
      </c>
      <c r="M38" s="2">
        <f t="shared" si="3"/>
        <v>-1408908</v>
      </c>
      <c r="N38" s="2">
        <f t="shared" si="3"/>
        <v>-1901075</v>
      </c>
      <c r="O38" s="2">
        <f t="shared" si="3"/>
        <v>40933</v>
      </c>
      <c r="P38" s="2">
        <f t="shared" si="3"/>
        <v>23033</v>
      </c>
      <c r="Q38" s="2">
        <f t="shared" si="3"/>
        <v>-1517396</v>
      </c>
      <c r="R38" s="2">
        <f t="shared" si="3"/>
        <v>-1453430</v>
      </c>
      <c r="S38" s="2">
        <f t="shared" si="3"/>
        <v>-150191</v>
      </c>
      <c r="T38" s="2">
        <f t="shared" si="3"/>
        <v>-62280</v>
      </c>
      <c r="U38" s="2">
        <f t="shared" si="3"/>
        <v>-2538</v>
      </c>
      <c r="V38" s="2">
        <f t="shared" si="3"/>
        <v>-215009</v>
      </c>
      <c r="W38" s="2">
        <f t="shared" si="3"/>
        <v>-5078433</v>
      </c>
      <c r="X38" s="2">
        <f t="shared" si="3"/>
        <v>-6342695</v>
      </c>
      <c r="Y38" s="2">
        <f t="shared" si="3"/>
        <v>1264262</v>
      </c>
      <c r="Z38" s="34">
        <f>+IF(X38&lt;&gt;0,+(Y38/X38)*100,0)</f>
        <v>-19.932568096053807</v>
      </c>
      <c r="AA38" s="35">
        <f>+AA17+AA27+AA36</f>
        <v>-6342695</v>
      </c>
    </row>
    <row r="39" spans="1:27" x14ac:dyDescent="0.25">
      <c r="A39" s="23" t="s">
        <v>61</v>
      </c>
      <c r="B39" s="17"/>
      <c r="C39" s="32">
        <v>-205080</v>
      </c>
      <c r="D39" s="32"/>
      <c r="E39" s="33"/>
      <c r="F39" s="2"/>
      <c r="G39" s="2">
        <v>-32884561</v>
      </c>
      <c r="H39" s="2">
        <f>+G40+H60</f>
        <v>-33860914</v>
      </c>
      <c r="I39" s="2">
        <f>+H40+I60</f>
        <v>-34242706</v>
      </c>
      <c r="J39" s="2">
        <f>+G39</f>
        <v>-32884561</v>
      </c>
      <c r="K39" s="2">
        <f>+I40+K60</f>
        <v>-34393480</v>
      </c>
      <c r="L39" s="2">
        <f>+K40+L60</f>
        <v>-34905823</v>
      </c>
      <c r="M39" s="2">
        <f>+L40+M60</f>
        <v>-34885647</v>
      </c>
      <c r="N39" s="2">
        <f>+K39</f>
        <v>-34393480</v>
      </c>
      <c r="O39" s="2">
        <f>+M40+O60</f>
        <v>-36294555</v>
      </c>
      <c r="P39" s="2">
        <f>+O40+P60</f>
        <v>-36253622</v>
      </c>
      <c r="Q39" s="2">
        <f>+P40+Q60</f>
        <v>-36230589</v>
      </c>
      <c r="R39" s="2">
        <f>+O39</f>
        <v>-36294555</v>
      </c>
      <c r="S39" s="2">
        <f>+Q40+S60</f>
        <v>-37747985</v>
      </c>
      <c r="T39" s="2">
        <f>+S40+T60</f>
        <v>-37898176</v>
      </c>
      <c r="U39" s="2">
        <f>+T40+U60</f>
        <v>-37960456</v>
      </c>
      <c r="V39" s="2">
        <f>+S39</f>
        <v>-37747985</v>
      </c>
      <c r="W39" s="2">
        <f>+G39</f>
        <v>-32884561</v>
      </c>
      <c r="X39" s="2"/>
      <c r="Y39" s="2">
        <f>+W39-X39</f>
        <v>-32884561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-26419988</v>
      </c>
      <c r="D40" s="43">
        <f t="shared" ref="D40:AA40" si="4">+D38+D39</f>
        <v>0</v>
      </c>
      <c r="E40" s="44">
        <f t="shared" si="4"/>
        <v>-6342695</v>
      </c>
      <c r="F40" s="45">
        <f t="shared" si="4"/>
        <v>-6342695</v>
      </c>
      <c r="G40" s="45">
        <f t="shared" si="4"/>
        <v>-33860914</v>
      </c>
      <c r="H40" s="45">
        <f t="shared" si="4"/>
        <v>-34242706</v>
      </c>
      <c r="I40" s="45">
        <f t="shared" si="4"/>
        <v>-34393480</v>
      </c>
      <c r="J40" s="45">
        <f>+I40</f>
        <v>-34393480</v>
      </c>
      <c r="K40" s="45">
        <f t="shared" si="4"/>
        <v>-34905823</v>
      </c>
      <c r="L40" s="45">
        <f t="shared" si="4"/>
        <v>-34885647</v>
      </c>
      <c r="M40" s="45">
        <f t="shared" si="4"/>
        <v>-36294555</v>
      </c>
      <c r="N40" s="45">
        <f>+M40</f>
        <v>-36294555</v>
      </c>
      <c r="O40" s="45">
        <f t="shared" si="4"/>
        <v>-36253622</v>
      </c>
      <c r="P40" s="45">
        <f t="shared" si="4"/>
        <v>-36230589</v>
      </c>
      <c r="Q40" s="45">
        <f t="shared" si="4"/>
        <v>-37747985</v>
      </c>
      <c r="R40" s="45">
        <f>+Q40</f>
        <v>-37747985</v>
      </c>
      <c r="S40" s="45">
        <f t="shared" si="4"/>
        <v>-37898176</v>
      </c>
      <c r="T40" s="45">
        <f t="shared" si="4"/>
        <v>-37960456</v>
      </c>
      <c r="U40" s="45">
        <f t="shared" si="4"/>
        <v>-37962994</v>
      </c>
      <c r="V40" s="45">
        <f>+U40</f>
        <v>-37962994</v>
      </c>
      <c r="W40" s="45">
        <f>+V40</f>
        <v>-37962994</v>
      </c>
      <c r="X40" s="45">
        <f t="shared" si="4"/>
        <v>-6342695</v>
      </c>
      <c r="Y40" s="45">
        <f t="shared" si="4"/>
        <v>-31620299</v>
      </c>
      <c r="Z40" s="46">
        <f>+IF(X40&lt;&gt;0,+(Y40/X40)*100,0)</f>
        <v>498.5309714561397</v>
      </c>
      <c r="AA40" s="47">
        <f t="shared" si="4"/>
        <v>-6342695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-32884561</v>
      </c>
      <c r="J60">
        <v>-32884561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50863</v>
      </c>
      <c r="D7" s="18"/>
      <c r="E7" s="19"/>
      <c r="F7" s="20">
        <v>934</v>
      </c>
      <c r="G7" s="20">
        <v>5830</v>
      </c>
      <c r="H7" s="20">
        <v>5919</v>
      </c>
      <c r="I7" s="20">
        <v>5801</v>
      </c>
      <c r="J7" s="20">
        <v>17550</v>
      </c>
      <c r="K7" s="20">
        <v>5976</v>
      </c>
      <c r="L7" s="20">
        <v>7708</v>
      </c>
      <c r="M7" s="20">
        <v>8324</v>
      </c>
      <c r="N7" s="20">
        <v>22008</v>
      </c>
      <c r="O7" s="20">
        <v>7668</v>
      </c>
      <c r="P7" s="20">
        <v>4464</v>
      </c>
      <c r="Q7" s="20">
        <v>8661</v>
      </c>
      <c r="R7" s="20">
        <v>20793</v>
      </c>
      <c r="S7" s="20">
        <v>5616</v>
      </c>
      <c r="T7" s="20">
        <v>4390</v>
      </c>
      <c r="U7" s="20">
        <v>1277</v>
      </c>
      <c r="V7" s="20">
        <v>11283</v>
      </c>
      <c r="W7" s="20">
        <v>71634</v>
      </c>
      <c r="X7" s="20">
        <v>934</v>
      </c>
      <c r="Y7" s="20">
        <v>70700</v>
      </c>
      <c r="Z7" s="21">
        <v>7569.5931477516051</v>
      </c>
      <c r="AA7" s="22">
        <v>934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25428485</v>
      </c>
      <c r="D9" s="18"/>
      <c r="E9" s="19">
        <v>41266287</v>
      </c>
      <c r="F9" s="20">
        <v>41266287</v>
      </c>
      <c r="G9" s="20">
        <v>17194124</v>
      </c>
      <c r="H9" s="20"/>
      <c r="I9" s="20"/>
      <c r="J9" s="20">
        <v>17194124</v>
      </c>
      <c r="K9" s="20"/>
      <c r="L9" s="20"/>
      <c r="M9" s="20"/>
      <c r="N9" s="20"/>
      <c r="O9" s="20">
        <v>7384542</v>
      </c>
      <c r="P9" s="20"/>
      <c r="Q9" s="20">
        <v>10316669</v>
      </c>
      <c r="R9" s="20">
        <v>17701211</v>
      </c>
      <c r="S9" s="20"/>
      <c r="T9" s="20"/>
      <c r="U9" s="20"/>
      <c r="V9" s="20"/>
      <c r="W9" s="20">
        <v>34895335</v>
      </c>
      <c r="X9" s="20">
        <v>41266287</v>
      </c>
      <c r="Y9" s="20">
        <v>-6370952</v>
      </c>
      <c r="Z9" s="21">
        <v>-15.438636386161905</v>
      </c>
      <c r="AA9" s="22">
        <v>41266287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-2444716</v>
      </c>
      <c r="D14" s="18"/>
      <c r="E14" s="19"/>
      <c r="F14" s="20"/>
      <c r="G14" s="20">
        <v>-402442</v>
      </c>
      <c r="H14" s="20">
        <v>-442957</v>
      </c>
      <c r="I14" s="20">
        <v>-322937</v>
      </c>
      <c r="J14" s="20">
        <v>-1168336</v>
      </c>
      <c r="K14" s="20">
        <v>-586277</v>
      </c>
      <c r="L14" s="20">
        <v>-213863</v>
      </c>
      <c r="M14" s="20">
        <v>-46598</v>
      </c>
      <c r="N14" s="20">
        <v>-846738</v>
      </c>
      <c r="O14" s="20">
        <v>-162840</v>
      </c>
      <c r="P14" s="20">
        <v>-734770</v>
      </c>
      <c r="Q14" s="20">
        <v>-880935</v>
      </c>
      <c r="R14" s="20">
        <v>-1778545</v>
      </c>
      <c r="S14" s="20">
        <v>-582149</v>
      </c>
      <c r="T14" s="20">
        <v>-262630</v>
      </c>
      <c r="U14" s="20">
        <v>-206736</v>
      </c>
      <c r="V14" s="20">
        <v>-1051515</v>
      </c>
      <c r="W14" s="20">
        <v>-4845134</v>
      </c>
      <c r="X14" s="20"/>
      <c r="Y14" s="20">
        <v>-4845134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23034632</v>
      </c>
      <c r="D17" s="26">
        <f>SUM(D6:D16)</f>
        <v>0</v>
      </c>
      <c r="E17" s="27">
        <f t="shared" si="0"/>
        <v>41266287</v>
      </c>
      <c r="F17" s="28">
        <f t="shared" si="0"/>
        <v>41267221</v>
      </c>
      <c r="G17" s="28">
        <f t="shared" si="0"/>
        <v>16797512</v>
      </c>
      <c r="H17" s="28">
        <f t="shared" si="0"/>
        <v>-437038</v>
      </c>
      <c r="I17" s="28">
        <f t="shared" si="0"/>
        <v>-317136</v>
      </c>
      <c r="J17" s="28">
        <f t="shared" si="0"/>
        <v>16043338</v>
      </c>
      <c r="K17" s="28">
        <f t="shared" si="0"/>
        <v>-580301</v>
      </c>
      <c r="L17" s="28">
        <f t="shared" si="0"/>
        <v>-206155</v>
      </c>
      <c r="M17" s="28">
        <f t="shared" si="0"/>
        <v>-38274</v>
      </c>
      <c r="N17" s="28">
        <f t="shared" si="0"/>
        <v>-824730</v>
      </c>
      <c r="O17" s="28">
        <f t="shared" si="0"/>
        <v>7229370</v>
      </c>
      <c r="P17" s="28">
        <f t="shared" si="0"/>
        <v>-730306</v>
      </c>
      <c r="Q17" s="28">
        <f t="shared" si="0"/>
        <v>9444395</v>
      </c>
      <c r="R17" s="28">
        <f t="shared" si="0"/>
        <v>15943459</v>
      </c>
      <c r="S17" s="28">
        <f t="shared" si="0"/>
        <v>-576533</v>
      </c>
      <c r="T17" s="28">
        <f t="shared" si="0"/>
        <v>-258240</v>
      </c>
      <c r="U17" s="28">
        <f t="shared" si="0"/>
        <v>-205459</v>
      </c>
      <c r="V17" s="28">
        <f t="shared" si="0"/>
        <v>-1040232</v>
      </c>
      <c r="W17" s="28">
        <f t="shared" si="0"/>
        <v>30121835</v>
      </c>
      <c r="X17" s="28">
        <f t="shared" si="0"/>
        <v>41267221</v>
      </c>
      <c r="Y17" s="28">
        <f t="shared" si="0"/>
        <v>-11145386</v>
      </c>
      <c r="Z17" s="29">
        <f>+IF(X17&lt;&gt;0,+(Y17/X17)*100,0)</f>
        <v>-27.007842374459866</v>
      </c>
      <c r="AA17" s="30">
        <f>SUM(AA6:AA16)</f>
        <v>41267221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-13218238</v>
      </c>
      <c r="D26" s="18"/>
      <c r="E26" s="19">
        <v>-49941996</v>
      </c>
      <c r="F26" s="20">
        <v>-18339809</v>
      </c>
      <c r="G26" s="20">
        <v>-659691</v>
      </c>
      <c r="H26" s="20">
        <v>-959758</v>
      </c>
      <c r="I26" s="20">
        <v>-1198808</v>
      </c>
      <c r="J26" s="20">
        <v>-2818257</v>
      </c>
      <c r="K26" s="20">
        <v>-2669255</v>
      </c>
      <c r="L26" s="20">
        <v>-409798</v>
      </c>
      <c r="M26" s="20">
        <v>-1515993</v>
      </c>
      <c r="N26" s="20">
        <v>-4595046</v>
      </c>
      <c r="O26" s="20">
        <v>-150106</v>
      </c>
      <c r="P26" s="20">
        <v>-222681</v>
      </c>
      <c r="Q26" s="20">
        <v>-3051395</v>
      </c>
      <c r="R26" s="20">
        <v>-3424182</v>
      </c>
      <c r="S26" s="20">
        <v>-307249</v>
      </c>
      <c r="T26" s="20">
        <v>-999821</v>
      </c>
      <c r="U26" s="20">
        <v>-1756769</v>
      </c>
      <c r="V26" s="20">
        <v>-3063839</v>
      </c>
      <c r="W26" s="20">
        <v>-13901324</v>
      </c>
      <c r="X26" s="20">
        <v>-18339809</v>
      </c>
      <c r="Y26" s="20">
        <v>4438485</v>
      </c>
      <c r="Z26" s="21">
        <v>-24.201369817973568</v>
      </c>
      <c r="AA26" s="22">
        <v>-18339809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-13218238</v>
      </c>
      <c r="D27" s="26">
        <f>SUM(D21:D26)</f>
        <v>0</v>
      </c>
      <c r="E27" s="27">
        <f t="shared" si="1"/>
        <v>-49941996</v>
      </c>
      <c r="F27" s="28">
        <f t="shared" si="1"/>
        <v>-18339809</v>
      </c>
      <c r="G27" s="28">
        <f t="shared" si="1"/>
        <v>-659691</v>
      </c>
      <c r="H27" s="28">
        <f t="shared" si="1"/>
        <v>-959758</v>
      </c>
      <c r="I27" s="28">
        <f t="shared" si="1"/>
        <v>-1198808</v>
      </c>
      <c r="J27" s="28">
        <f t="shared" si="1"/>
        <v>-2818257</v>
      </c>
      <c r="K27" s="28">
        <f t="shared" si="1"/>
        <v>-2669255</v>
      </c>
      <c r="L27" s="28">
        <f t="shared" si="1"/>
        <v>-409798</v>
      </c>
      <c r="M27" s="28">
        <f t="shared" si="1"/>
        <v>-1515993</v>
      </c>
      <c r="N27" s="28">
        <f t="shared" si="1"/>
        <v>-4595046</v>
      </c>
      <c r="O27" s="28">
        <f t="shared" si="1"/>
        <v>-150106</v>
      </c>
      <c r="P27" s="28">
        <f t="shared" si="1"/>
        <v>-222681</v>
      </c>
      <c r="Q27" s="28">
        <f t="shared" si="1"/>
        <v>-3051395</v>
      </c>
      <c r="R27" s="28">
        <f t="shared" si="1"/>
        <v>-3424182</v>
      </c>
      <c r="S27" s="28">
        <f t="shared" si="1"/>
        <v>-307249</v>
      </c>
      <c r="T27" s="28">
        <f t="shared" si="1"/>
        <v>-999821</v>
      </c>
      <c r="U27" s="28">
        <f t="shared" si="1"/>
        <v>-1756769</v>
      </c>
      <c r="V27" s="28">
        <f t="shared" si="1"/>
        <v>-3063839</v>
      </c>
      <c r="W27" s="28">
        <f t="shared" si="1"/>
        <v>-13901324</v>
      </c>
      <c r="X27" s="28">
        <f t="shared" si="1"/>
        <v>-18339809</v>
      </c>
      <c r="Y27" s="28">
        <f t="shared" si="1"/>
        <v>4438485</v>
      </c>
      <c r="Z27" s="29">
        <f>+IF(X27&lt;&gt;0,+(Y27/X27)*100,0)</f>
        <v>-24.201369817973568</v>
      </c>
      <c r="AA27" s="30">
        <f>SUM(AA21:AA26)</f>
        <v>-18339809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9816394</v>
      </c>
      <c r="D38" s="32">
        <f>+D17+D27+D36</f>
        <v>0</v>
      </c>
      <c r="E38" s="33">
        <f t="shared" si="3"/>
        <v>-8675709</v>
      </c>
      <c r="F38" s="2">
        <f t="shared" si="3"/>
        <v>22927412</v>
      </c>
      <c r="G38" s="2">
        <f t="shared" si="3"/>
        <v>16137821</v>
      </c>
      <c r="H38" s="2">
        <f t="shared" si="3"/>
        <v>-1396796</v>
      </c>
      <c r="I38" s="2">
        <f t="shared" si="3"/>
        <v>-1515944</v>
      </c>
      <c r="J38" s="2">
        <f t="shared" si="3"/>
        <v>13225081</v>
      </c>
      <c r="K38" s="2">
        <f t="shared" si="3"/>
        <v>-3249556</v>
      </c>
      <c r="L38" s="2">
        <f t="shared" si="3"/>
        <v>-615953</v>
      </c>
      <c r="M38" s="2">
        <f t="shared" si="3"/>
        <v>-1554267</v>
      </c>
      <c r="N38" s="2">
        <f t="shared" si="3"/>
        <v>-5419776</v>
      </c>
      <c r="O38" s="2">
        <f t="shared" si="3"/>
        <v>7079264</v>
      </c>
      <c r="P38" s="2">
        <f t="shared" si="3"/>
        <v>-952987</v>
      </c>
      <c r="Q38" s="2">
        <f t="shared" si="3"/>
        <v>6393000</v>
      </c>
      <c r="R38" s="2">
        <f t="shared" si="3"/>
        <v>12519277</v>
      </c>
      <c r="S38" s="2">
        <f t="shared" si="3"/>
        <v>-883782</v>
      </c>
      <c r="T38" s="2">
        <f t="shared" si="3"/>
        <v>-1258061</v>
      </c>
      <c r="U38" s="2">
        <f t="shared" si="3"/>
        <v>-1962228</v>
      </c>
      <c r="V38" s="2">
        <f t="shared" si="3"/>
        <v>-4104071</v>
      </c>
      <c r="W38" s="2">
        <f t="shared" si="3"/>
        <v>16220511</v>
      </c>
      <c r="X38" s="2">
        <f t="shared" si="3"/>
        <v>22927412</v>
      </c>
      <c r="Y38" s="2">
        <f t="shared" si="3"/>
        <v>-6706901</v>
      </c>
      <c r="Z38" s="34">
        <f>+IF(X38&lt;&gt;0,+(Y38/X38)*100,0)</f>
        <v>-29.252760843657367</v>
      </c>
      <c r="AA38" s="35">
        <f>+AA17+AA27+AA36</f>
        <v>22927412</v>
      </c>
    </row>
    <row r="39" spans="1:27" x14ac:dyDescent="0.25">
      <c r="A39" s="23" t="s">
        <v>61</v>
      </c>
      <c r="B39" s="17"/>
      <c r="C39" s="32">
        <v>19328630</v>
      </c>
      <c r="D39" s="32"/>
      <c r="E39" s="33"/>
      <c r="F39" s="2"/>
      <c r="G39" s="2">
        <v>-21692501</v>
      </c>
      <c r="H39" s="2">
        <f>+G40+H60</f>
        <v>-5554680</v>
      </c>
      <c r="I39" s="2">
        <f>+H40+I60</f>
        <v>-6951476</v>
      </c>
      <c r="J39" s="2">
        <f>+G39</f>
        <v>-21692501</v>
      </c>
      <c r="K39" s="2">
        <f>+I40+K60</f>
        <v>-8467420</v>
      </c>
      <c r="L39" s="2">
        <f>+K40+L60</f>
        <v>-11716976</v>
      </c>
      <c r="M39" s="2">
        <f>+L40+M60</f>
        <v>-12332929</v>
      </c>
      <c r="N39" s="2">
        <f>+K39</f>
        <v>-8467420</v>
      </c>
      <c r="O39" s="2">
        <f>+M40+O60</f>
        <v>-13887196</v>
      </c>
      <c r="P39" s="2">
        <f>+O40+P60</f>
        <v>-6807932</v>
      </c>
      <c r="Q39" s="2">
        <f>+P40+Q60</f>
        <v>-7760919</v>
      </c>
      <c r="R39" s="2">
        <f>+O39</f>
        <v>-13887196</v>
      </c>
      <c r="S39" s="2">
        <f>+Q40+S60</f>
        <v>-1367919</v>
      </c>
      <c r="T39" s="2">
        <f>+S40+T60</f>
        <v>-2251701</v>
      </c>
      <c r="U39" s="2">
        <f>+T40+U60</f>
        <v>-3509762</v>
      </c>
      <c r="V39" s="2">
        <f>+S39</f>
        <v>-1367919</v>
      </c>
      <c r="W39" s="2">
        <f>+G39</f>
        <v>-21692501</v>
      </c>
      <c r="X39" s="2"/>
      <c r="Y39" s="2">
        <f>+W39-X39</f>
        <v>-21692501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29145024</v>
      </c>
      <c r="D40" s="43">
        <f t="shared" ref="D40:AA40" si="4">+D38+D39</f>
        <v>0</v>
      </c>
      <c r="E40" s="44">
        <f t="shared" si="4"/>
        <v>-8675709</v>
      </c>
      <c r="F40" s="45">
        <f t="shared" si="4"/>
        <v>22927412</v>
      </c>
      <c r="G40" s="45">
        <f t="shared" si="4"/>
        <v>-5554680</v>
      </c>
      <c r="H40" s="45">
        <f t="shared" si="4"/>
        <v>-6951476</v>
      </c>
      <c r="I40" s="45">
        <f t="shared" si="4"/>
        <v>-8467420</v>
      </c>
      <c r="J40" s="45">
        <f>+I40</f>
        <v>-8467420</v>
      </c>
      <c r="K40" s="45">
        <f t="shared" si="4"/>
        <v>-11716976</v>
      </c>
      <c r="L40" s="45">
        <f t="shared" si="4"/>
        <v>-12332929</v>
      </c>
      <c r="M40" s="45">
        <f t="shared" si="4"/>
        <v>-13887196</v>
      </c>
      <c r="N40" s="45">
        <f>+M40</f>
        <v>-13887196</v>
      </c>
      <c r="O40" s="45">
        <f t="shared" si="4"/>
        <v>-6807932</v>
      </c>
      <c r="P40" s="45">
        <f t="shared" si="4"/>
        <v>-7760919</v>
      </c>
      <c r="Q40" s="45">
        <f t="shared" si="4"/>
        <v>-1367919</v>
      </c>
      <c r="R40" s="45">
        <f>+Q40</f>
        <v>-1367919</v>
      </c>
      <c r="S40" s="45">
        <f t="shared" si="4"/>
        <v>-2251701</v>
      </c>
      <c r="T40" s="45">
        <f t="shared" si="4"/>
        <v>-3509762</v>
      </c>
      <c r="U40" s="45">
        <f t="shared" si="4"/>
        <v>-5471990</v>
      </c>
      <c r="V40" s="45">
        <f>+U40</f>
        <v>-5471990</v>
      </c>
      <c r="W40" s="45">
        <f>+V40</f>
        <v>-5471990</v>
      </c>
      <c r="X40" s="45">
        <f t="shared" si="4"/>
        <v>22927412</v>
      </c>
      <c r="Y40" s="45">
        <f t="shared" si="4"/>
        <v>-28399402</v>
      </c>
      <c r="Z40" s="46">
        <f>+IF(X40&lt;&gt;0,+(Y40/X40)*100,0)</f>
        <v>-123.86658380806345</v>
      </c>
      <c r="AA40" s="47">
        <f t="shared" si="4"/>
        <v>22927412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-21692501</v>
      </c>
      <c r="J60">
        <v>-21692501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12448978</v>
      </c>
      <c r="D7" s="18"/>
      <c r="E7" s="19">
        <v>16885644</v>
      </c>
      <c r="F7" s="20">
        <v>16885644</v>
      </c>
      <c r="G7" s="20">
        <v>524752</v>
      </c>
      <c r="H7" s="20">
        <v>1712022</v>
      </c>
      <c r="I7" s="20">
        <v>1077972</v>
      </c>
      <c r="J7" s="20">
        <v>3314746</v>
      </c>
      <c r="K7" s="20">
        <v>1205640</v>
      </c>
      <c r="L7" s="20">
        <v>608630</v>
      </c>
      <c r="M7" s="20">
        <v>849070</v>
      </c>
      <c r="N7" s="20">
        <v>2663340</v>
      </c>
      <c r="O7" s="20">
        <v>1839993</v>
      </c>
      <c r="P7" s="20">
        <v>876758</v>
      </c>
      <c r="Q7" s="20">
        <v>1238197</v>
      </c>
      <c r="R7" s="20">
        <v>3954948</v>
      </c>
      <c r="S7" s="20">
        <v>414332</v>
      </c>
      <c r="T7" s="20">
        <v>1071694</v>
      </c>
      <c r="U7" s="20">
        <v>961313</v>
      </c>
      <c r="V7" s="20">
        <v>2447339</v>
      </c>
      <c r="W7" s="20">
        <v>12380373</v>
      </c>
      <c r="X7" s="20">
        <v>16885644</v>
      </c>
      <c r="Y7" s="20">
        <v>-4505271</v>
      </c>
      <c r="Z7" s="21">
        <v>-26.681072987207362</v>
      </c>
      <c r="AA7" s="22">
        <v>16885644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64043</v>
      </c>
      <c r="D9" s="18"/>
      <c r="E9" s="19"/>
      <c r="F9" s="20">
        <v>6268452</v>
      </c>
      <c r="G9" s="20">
        <v>132</v>
      </c>
      <c r="H9" s="20">
        <v>310</v>
      </c>
      <c r="I9" s="20">
        <v>22539</v>
      </c>
      <c r="J9" s="20">
        <v>22981</v>
      </c>
      <c r="K9" s="20">
        <v>70</v>
      </c>
      <c r="L9" s="20">
        <v>991</v>
      </c>
      <c r="M9" s="20">
        <v>167</v>
      </c>
      <c r="N9" s="20">
        <v>1228</v>
      </c>
      <c r="O9" s="20">
        <v>7479</v>
      </c>
      <c r="P9" s="20">
        <v>30</v>
      </c>
      <c r="Q9" s="20">
        <v>1500</v>
      </c>
      <c r="R9" s="20">
        <v>9009</v>
      </c>
      <c r="S9" s="20">
        <v>292</v>
      </c>
      <c r="T9" s="20">
        <v>980</v>
      </c>
      <c r="U9" s="20"/>
      <c r="V9" s="20">
        <v>1272</v>
      </c>
      <c r="W9" s="20">
        <v>34490</v>
      </c>
      <c r="X9" s="20">
        <v>6268452</v>
      </c>
      <c r="Y9" s="20">
        <v>-6233962</v>
      </c>
      <c r="Z9" s="21">
        <v>-99.449784412483339</v>
      </c>
      <c r="AA9" s="22">
        <v>6268452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-4130424</v>
      </c>
      <c r="D14" s="18"/>
      <c r="E14" s="19"/>
      <c r="F14" s="20"/>
      <c r="G14" s="20"/>
      <c r="H14" s="20">
        <v>-948972</v>
      </c>
      <c r="I14" s="20">
        <v>-513324</v>
      </c>
      <c r="J14" s="20">
        <v>-1462296</v>
      </c>
      <c r="K14" s="20">
        <v>-242888</v>
      </c>
      <c r="L14" s="20"/>
      <c r="M14" s="20">
        <v>-321333</v>
      </c>
      <c r="N14" s="20">
        <v>-564221</v>
      </c>
      <c r="O14" s="20">
        <v>-333414</v>
      </c>
      <c r="P14" s="20">
        <v>-14000</v>
      </c>
      <c r="Q14" s="20">
        <v>-680555</v>
      </c>
      <c r="R14" s="20">
        <v>-1027969</v>
      </c>
      <c r="S14" s="20">
        <v>-2024907</v>
      </c>
      <c r="T14" s="20">
        <v>-342745</v>
      </c>
      <c r="U14" s="20">
        <v>-1764557</v>
      </c>
      <c r="V14" s="20">
        <v>-4132209</v>
      </c>
      <c r="W14" s="20">
        <v>-7186695</v>
      </c>
      <c r="X14" s="20"/>
      <c r="Y14" s="20">
        <v>-7186695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8382597</v>
      </c>
      <c r="D17" s="26">
        <f>SUM(D6:D16)</f>
        <v>0</v>
      </c>
      <c r="E17" s="27">
        <f t="shared" si="0"/>
        <v>16885644</v>
      </c>
      <c r="F17" s="28">
        <f t="shared" si="0"/>
        <v>23154096</v>
      </c>
      <c r="G17" s="28">
        <f t="shared" si="0"/>
        <v>524884</v>
      </c>
      <c r="H17" s="28">
        <f t="shared" si="0"/>
        <v>763360</v>
      </c>
      <c r="I17" s="28">
        <f t="shared" si="0"/>
        <v>587187</v>
      </c>
      <c r="J17" s="28">
        <f t="shared" si="0"/>
        <v>1875431</v>
      </c>
      <c r="K17" s="28">
        <f t="shared" si="0"/>
        <v>962822</v>
      </c>
      <c r="L17" s="28">
        <f t="shared" si="0"/>
        <v>609621</v>
      </c>
      <c r="M17" s="28">
        <f t="shared" si="0"/>
        <v>527904</v>
      </c>
      <c r="N17" s="28">
        <f t="shared" si="0"/>
        <v>2100347</v>
      </c>
      <c r="O17" s="28">
        <f t="shared" si="0"/>
        <v>1514058</v>
      </c>
      <c r="P17" s="28">
        <f t="shared" si="0"/>
        <v>862788</v>
      </c>
      <c r="Q17" s="28">
        <f t="shared" si="0"/>
        <v>559142</v>
      </c>
      <c r="R17" s="28">
        <f t="shared" si="0"/>
        <v>2935988</v>
      </c>
      <c r="S17" s="28">
        <f t="shared" si="0"/>
        <v>-1610283</v>
      </c>
      <c r="T17" s="28">
        <f t="shared" si="0"/>
        <v>729929</v>
      </c>
      <c r="U17" s="28">
        <f t="shared" si="0"/>
        <v>-803244</v>
      </c>
      <c r="V17" s="28">
        <f t="shared" si="0"/>
        <v>-1683598</v>
      </c>
      <c r="W17" s="28">
        <f t="shared" si="0"/>
        <v>5228168</v>
      </c>
      <c r="X17" s="28">
        <f t="shared" si="0"/>
        <v>23154096</v>
      </c>
      <c r="Y17" s="28">
        <f t="shared" si="0"/>
        <v>-17925928</v>
      </c>
      <c r="Z17" s="29">
        <f>+IF(X17&lt;&gt;0,+(Y17/X17)*100,0)</f>
        <v>-77.420116077950098</v>
      </c>
      <c r="AA17" s="30">
        <f>SUM(AA6:AA16)</f>
        <v>23154096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-20477352</v>
      </c>
      <c r="D26" s="18"/>
      <c r="E26" s="19">
        <v>-5576856</v>
      </c>
      <c r="F26" s="20">
        <v>-5576856</v>
      </c>
      <c r="G26" s="20"/>
      <c r="H26" s="20">
        <v>-2884192</v>
      </c>
      <c r="I26" s="20">
        <v>-1270529</v>
      </c>
      <c r="J26" s="20">
        <v>-4154721</v>
      </c>
      <c r="K26" s="20"/>
      <c r="L26" s="20">
        <v>-2000239</v>
      </c>
      <c r="M26" s="20">
        <v>-4843280</v>
      </c>
      <c r="N26" s="20">
        <v>-6843519</v>
      </c>
      <c r="O26" s="20"/>
      <c r="P26" s="20">
        <v>-2155126</v>
      </c>
      <c r="Q26" s="20">
        <v>-4555908</v>
      </c>
      <c r="R26" s="20">
        <v>-6711034</v>
      </c>
      <c r="S26" s="20">
        <v>-3372780</v>
      </c>
      <c r="T26" s="20"/>
      <c r="U26" s="20">
        <v>-396095</v>
      </c>
      <c r="V26" s="20">
        <v>-3768875</v>
      </c>
      <c r="W26" s="20">
        <v>-21478149</v>
      </c>
      <c r="X26" s="20">
        <v>-5576856</v>
      </c>
      <c r="Y26" s="20">
        <v>-15901293</v>
      </c>
      <c r="Z26" s="21">
        <v>285.13006252985554</v>
      </c>
      <c r="AA26" s="22">
        <v>-5576856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-20477352</v>
      </c>
      <c r="D27" s="26">
        <f>SUM(D21:D26)</f>
        <v>0</v>
      </c>
      <c r="E27" s="27">
        <f t="shared" si="1"/>
        <v>-5576856</v>
      </c>
      <c r="F27" s="28">
        <f t="shared" si="1"/>
        <v>-5576856</v>
      </c>
      <c r="G27" s="28">
        <f t="shared" si="1"/>
        <v>0</v>
      </c>
      <c r="H27" s="28">
        <f t="shared" si="1"/>
        <v>-2884192</v>
      </c>
      <c r="I27" s="28">
        <f t="shared" si="1"/>
        <v>-1270529</v>
      </c>
      <c r="J27" s="28">
        <f t="shared" si="1"/>
        <v>-4154721</v>
      </c>
      <c r="K27" s="28">
        <f t="shared" si="1"/>
        <v>0</v>
      </c>
      <c r="L27" s="28">
        <f t="shared" si="1"/>
        <v>-2000239</v>
      </c>
      <c r="M27" s="28">
        <f t="shared" si="1"/>
        <v>-4843280</v>
      </c>
      <c r="N27" s="28">
        <f t="shared" si="1"/>
        <v>-6843519</v>
      </c>
      <c r="O27" s="28">
        <f t="shared" si="1"/>
        <v>0</v>
      </c>
      <c r="P27" s="28">
        <f t="shared" si="1"/>
        <v>-2155126</v>
      </c>
      <c r="Q27" s="28">
        <f t="shared" si="1"/>
        <v>-4555908</v>
      </c>
      <c r="R27" s="28">
        <f t="shared" si="1"/>
        <v>-6711034</v>
      </c>
      <c r="S27" s="28">
        <f t="shared" si="1"/>
        <v>-3372780</v>
      </c>
      <c r="T27" s="28">
        <f t="shared" si="1"/>
        <v>0</v>
      </c>
      <c r="U27" s="28">
        <f t="shared" si="1"/>
        <v>-396095</v>
      </c>
      <c r="V27" s="28">
        <f t="shared" si="1"/>
        <v>-3768875</v>
      </c>
      <c r="W27" s="28">
        <f t="shared" si="1"/>
        <v>-21478149</v>
      </c>
      <c r="X27" s="28">
        <f t="shared" si="1"/>
        <v>-5576856</v>
      </c>
      <c r="Y27" s="28">
        <f t="shared" si="1"/>
        <v>-15901293</v>
      </c>
      <c r="Z27" s="29">
        <f>+IF(X27&lt;&gt;0,+(Y27/X27)*100,0)</f>
        <v>285.13006252985554</v>
      </c>
      <c r="AA27" s="30">
        <f>SUM(AA21:AA26)</f>
        <v>-5576856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-457</v>
      </c>
      <c r="H33" s="36">
        <v>-767</v>
      </c>
      <c r="I33" s="36">
        <v>-426</v>
      </c>
      <c r="J33" s="36">
        <v>-1650</v>
      </c>
      <c r="K33" s="20">
        <v>-529</v>
      </c>
      <c r="L33" s="20">
        <v>-245</v>
      </c>
      <c r="M33" s="20">
        <v>-540</v>
      </c>
      <c r="N33" s="20">
        <v>-1314</v>
      </c>
      <c r="O33" s="36">
        <v>-1100</v>
      </c>
      <c r="P33" s="36">
        <v>-265</v>
      </c>
      <c r="Q33" s="36">
        <v>-419</v>
      </c>
      <c r="R33" s="20">
        <v>-1784</v>
      </c>
      <c r="S33" s="20">
        <v>-486</v>
      </c>
      <c r="T33" s="20">
        <v>-475</v>
      </c>
      <c r="U33" s="20">
        <v>-205</v>
      </c>
      <c r="V33" s="36">
        <v>-1166</v>
      </c>
      <c r="W33" s="36">
        <v>-5914</v>
      </c>
      <c r="X33" s="36"/>
      <c r="Y33" s="20">
        <v>-5914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-457</v>
      </c>
      <c r="H36" s="28">
        <f t="shared" si="2"/>
        <v>-767</v>
      </c>
      <c r="I36" s="28">
        <f t="shared" si="2"/>
        <v>-426</v>
      </c>
      <c r="J36" s="28">
        <f t="shared" si="2"/>
        <v>-1650</v>
      </c>
      <c r="K36" s="28">
        <f t="shared" si="2"/>
        <v>-529</v>
      </c>
      <c r="L36" s="28">
        <f t="shared" si="2"/>
        <v>-245</v>
      </c>
      <c r="M36" s="28">
        <f t="shared" si="2"/>
        <v>-540</v>
      </c>
      <c r="N36" s="28">
        <f t="shared" si="2"/>
        <v>-1314</v>
      </c>
      <c r="O36" s="28">
        <f t="shared" si="2"/>
        <v>-1100</v>
      </c>
      <c r="P36" s="28">
        <f t="shared" si="2"/>
        <v>-265</v>
      </c>
      <c r="Q36" s="28">
        <f t="shared" si="2"/>
        <v>-419</v>
      </c>
      <c r="R36" s="28">
        <f t="shared" si="2"/>
        <v>-1784</v>
      </c>
      <c r="S36" s="28">
        <f t="shared" si="2"/>
        <v>-486</v>
      </c>
      <c r="T36" s="28">
        <f t="shared" si="2"/>
        <v>-475</v>
      </c>
      <c r="U36" s="28">
        <f t="shared" si="2"/>
        <v>-205</v>
      </c>
      <c r="V36" s="28">
        <f t="shared" si="2"/>
        <v>-1166</v>
      </c>
      <c r="W36" s="28">
        <f t="shared" si="2"/>
        <v>-5914</v>
      </c>
      <c r="X36" s="28">
        <f t="shared" si="2"/>
        <v>0</v>
      </c>
      <c r="Y36" s="28">
        <f t="shared" si="2"/>
        <v>-5914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-12094755</v>
      </c>
      <c r="D38" s="32">
        <f>+D17+D27+D36</f>
        <v>0</v>
      </c>
      <c r="E38" s="33">
        <f t="shared" si="3"/>
        <v>11308788</v>
      </c>
      <c r="F38" s="2">
        <f t="shared" si="3"/>
        <v>17577240</v>
      </c>
      <c r="G38" s="2">
        <f t="shared" si="3"/>
        <v>524427</v>
      </c>
      <c r="H38" s="2">
        <f t="shared" si="3"/>
        <v>-2121599</v>
      </c>
      <c r="I38" s="2">
        <f t="shared" si="3"/>
        <v>-683768</v>
      </c>
      <c r="J38" s="2">
        <f t="shared" si="3"/>
        <v>-2280940</v>
      </c>
      <c r="K38" s="2">
        <f t="shared" si="3"/>
        <v>962293</v>
      </c>
      <c r="L38" s="2">
        <f t="shared" si="3"/>
        <v>-1390863</v>
      </c>
      <c r="M38" s="2">
        <f t="shared" si="3"/>
        <v>-4315916</v>
      </c>
      <c r="N38" s="2">
        <f t="shared" si="3"/>
        <v>-4744486</v>
      </c>
      <c r="O38" s="2">
        <f t="shared" si="3"/>
        <v>1512958</v>
      </c>
      <c r="P38" s="2">
        <f t="shared" si="3"/>
        <v>-1292603</v>
      </c>
      <c r="Q38" s="2">
        <f t="shared" si="3"/>
        <v>-3997185</v>
      </c>
      <c r="R38" s="2">
        <f t="shared" si="3"/>
        <v>-3776830</v>
      </c>
      <c r="S38" s="2">
        <f t="shared" si="3"/>
        <v>-4983549</v>
      </c>
      <c r="T38" s="2">
        <f t="shared" si="3"/>
        <v>729454</v>
      </c>
      <c r="U38" s="2">
        <f t="shared" si="3"/>
        <v>-1199544</v>
      </c>
      <c r="V38" s="2">
        <f t="shared" si="3"/>
        <v>-5453639</v>
      </c>
      <c r="W38" s="2">
        <f t="shared" si="3"/>
        <v>-16255895</v>
      </c>
      <c r="X38" s="2">
        <f t="shared" si="3"/>
        <v>17577240</v>
      </c>
      <c r="Y38" s="2">
        <f t="shared" si="3"/>
        <v>-33833135</v>
      </c>
      <c r="Z38" s="34">
        <f>+IF(X38&lt;&gt;0,+(Y38/X38)*100,0)</f>
        <v>-192.48263663692367</v>
      </c>
      <c r="AA38" s="35">
        <f>+AA17+AA27+AA36</f>
        <v>17577240</v>
      </c>
    </row>
    <row r="39" spans="1:27" x14ac:dyDescent="0.25">
      <c r="A39" s="23" t="s">
        <v>61</v>
      </c>
      <c r="B39" s="17"/>
      <c r="C39" s="32">
        <v>-508474</v>
      </c>
      <c r="D39" s="32"/>
      <c r="E39" s="33"/>
      <c r="F39" s="2"/>
      <c r="G39" s="2">
        <v>7738403</v>
      </c>
      <c r="H39" s="2">
        <f>+G40+H60</f>
        <v>8262830</v>
      </c>
      <c r="I39" s="2">
        <f>+H40+I60</f>
        <v>6141231</v>
      </c>
      <c r="J39" s="2">
        <f>+G39</f>
        <v>7738403</v>
      </c>
      <c r="K39" s="2">
        <f>+I40+K60</f>
        <v>5457463</v>
      </c>
      <c r="L39" s="2">
        <f>+K40+L60</f>
        <v>6419756</v>
      </c>
      <c r="M39" s="2">
        <f>+L40+M60</f>
        <v>5028893</v>
      </c>
      <c r="N39" s="2">
        <f>+K39</f>
        <v>5457463</v>
      </c>
      <c r="O39" s="2">
        <f>+M40+O60</f>
        <v>712977</v>
      </c>
      <c r="P39" s="2">
        <f>+O40+P60</f>
        <v>2225935</v>
      </c>
      <c r="Q39" s="2">
        <f>+P40+Q60</f>
        <v>933332</v>
      </c>
      <c r="R39" s="2">
        <f>+O39</f>
        <v>712977</v>
      </c>
      <c r="S39" s="2">
        <f>+Q40+S60</f>
        <v>-3063853</v>
      </c>
      <c r="T39" s="2">
        <f>+S40+T60</f>
        <v>-8047402</v>
      </c>
      <c r="U39" s="2">
        <f>+T40+U60</f>
        <v>-7317948</v>
      </c>
      <c r="V39" s="2">
        <f>+S39</f>
        <v>-3063853</v>
      </c>
      <c r="W39" s="2">
        <f>+G39</f>
        <v>7738403</v>
      </c>
      <c r="X39" s="2"/>
      <c r="Y39" s="2">
        <f>+W39-X39</f>
        <v>7738403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-12603229</v>
      </c>
      <c r="D40" s="43">
        <f t="shared" ref="D40:AA40" si="4">+D38+D39</f>
        <v>0</v>
      </c>
      <c r="E40" s="44">
        <f t="shared" si="4"/>
        <v>11308788</v>
      </c>
      <c r="F40" s="45">
        <f t="shared" si="4"/>
        <v>17577240</v>
      </c>
      <c r="G40" s="45">
        <f t="shared" si="4"/>
        <v>8262830</v>
      </c>
      <c r="H40" s="45">
        <f t="shared" si="4"/>
        <v>6141231</v>
      </c>
      <c r="I40" s="45">
        <f t="shared" si="4"/>
        <v>5457463</v>
      </c>
      <c r="J40" s="45">
        <f>+I40</f>
        <v>5457463</v>
      </c>
      <c r="K40" s="45">
        <f t="shared" si="4"/>
        <v>6419756</v>
      </c>
      <c r="L40" s="45">
        <f t="shared" si="4"/>
        <v>5028893</v>
      </c>
      <c r="M40" s="45">
        <f t="shared" si="4"/>
        <v>712977</v>
      </c>
      <c r="N40" s="45">
        <f>+M40</f>
        <v>712977</v>
      </c>
      <c r="O40" s="45">
        <f t="shared" si="4"/>
        <v>2225935</v>
      </c>
      <c r="P40" s="45">
        <f t="shared" si="4"/>
        <v>933332</v>
      </c>
      <c r="Q40" s="45">
        <f t="shared" si="4"/>
        <v>-3063853</v>
      </c>
      <c r="R40" s="45">
        <f>+Q40</f>
        <v>-3063853</v>
      </c>
      <c r="S40" s="45">
        <f t="shared" si="4"/>
        <v>-8047402</v>
      </c>
      <c r="T40" s="45">
        <f t="shared" si="4"/>
        <v>-7317948</v>
      </c>
      <c r="U40" s="45">
        <f t="shared" si="4"/>
        <v>-8517492</v>
      </c>
      <c r="V40" s="45">
        <f>+U40</f>
        <v>-8517492</v>
      </c>
      <c r="W40" s="45">
        <f>+V40</f>
        <v>-8517492</v>
      </c>
      <c r="X40" s="45">
        <f t="shared" si="4"/>
        <v>17577240</v>
      </c>
      <c r="Y40" s="45">
        <f t="shared" si="4"/>
        <v>-26094732</v>
      </c>
      <c r="Z40" s="46">
        <f>+IF(X40&lt;&gt;0,+(Y40/X40)*100,0)</f>
        <v>-148.45750527386551</v>
      </c>
      <c r="AA40" s="47">
        <f t="shared" si="4"/>
        <v>17577240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7738403</v>
      </c>
      <c r="J60">
        <v>7738403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-9831779</v>
      </c>
      <c r="F14" s="20">
        <v>-9521211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-9521211</v>
      </c>
      <c r="Y14" s="20">
        <v>9521211</v>
      </c>
      <c r="Z14" s="21">
        <v>-100</v>
      </c>
      <c r="AA14" s="22">
        <v>-9521211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-9207</v>
      </c>
      <c r="F15" s="20">
        <v>-9207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-9207</v>
      </c>
      <c r="Y15" s="20">
        <v>9207</v>
      </c>
      <c r="Z15" s="21">
        <v>-100</v>
      </c>
      <c r="AA15" s="22">
        <v>-9207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-9840986</v>
      </c>
      <c r="F17" s="28">
        <f t="shared" si="0"/>
        <v>-9530418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-9530418</v>
      </c>
      <c r="Y17" s="28">
        <f t="shared" si="0"/>
        <v>9530418</v>
      </c>
      <c r="Z17" s="29">
        <f>+IF(X17&lt;&gt;0,+(Y17/X17)*100,0)</f>
        <v>-100</v>
      </c>
      <c r="AA17" s="30">
        <f>SUM(AA6:AA16)</f>
        <v>-9530418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-13944269</v>
      </c>
      <c r="D26" s="18"/>
      <c r="E26" s="19">
        <v>-33151417</v>
      </c>
      <c r="F26" s="20">
        <v>-37045789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-5168001</v>
      </c>
      <c r="T26" s="20"/>
      <c r="U26" s="20"/>
      <c r="V26" s="20">
        <v>-5168001</v>
      </c>
      <c r="W26" s="20">
        <v>-5168001</v>
      </c>
      <c r="X26" s="20">
        <v>-37045789</v>
      </c>
      <c r="Y26" s="20">
        <v>31877788</v>
      </c>
      <c r="Z26" s="21">
        <v>-86.049693799206167</v>
      </c>
      <c r="AA26" s="22">
        <v>-37045789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-13944269</v>
      </c>
      <c r="D27" s="26">
        <f>SUM(D21:D26)</f>
        <v>0</v>
      </c>
      <c r="E27" s="27">
        <f t="shared" si="1"/>
        <v>-33151417</v>
      </c>
      <c r="F27" s="28">
        <f t="shared" si="1"/>
        <v>-37045789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-5168001</v>
      </c>
      <c r="T27" s="28">
        <f t="shared" si="1"/>
        <v>0</v>
      </c>
      <c r="U27" s="28">
        <f t="shared" si="1"/>
        <v>0</v>
      </c>
      <c r="V27" s="28">
        <f t="shared" si="1"/>
        <v>-5168001</v>
      </c>
      <c r="W27" s="28">
        <f t="shared" si="1"/>
        <v>-5168001</v>
      </c>
      <c r="X27" s="28">
        <f t="shared" si="1"/>
        <v>-37045789</v>
      </c>
      <c r="Y27" s="28">
        <f t="shared" si="1"/>
        <v>31877788</v>
      </c>
      <c r="Z27" s="29">
        <f>+IF(X27&lt;&gt;0,+(Y27/X27)*100,0)</f>
        <v>-86.049693799206167</v>
      </c>
      <c r="AA27" s="30">
        <f>SUM(AA21:AA26)</f>
        <v>-37045789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-13944269</v>
      </c>
      <c r="D38" s="32">
        <f>+D17+D27+D36</f>
        <v>0</v>
      </c>
      <c r="E38" s="33">
        <f t="shared" si="3"/>
        <v>-42992403</v>
      </c>
      <c r="F38" s="2">
        <f t="shared" si="3"/>
        <v>-46576207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-5168001</v>
      </c>
      <c r="T38" s="2">
        <f t="shared" si="3"/>
        <v>0</v>
      </c>
      <c r="U38" s="2">
        <f t="shared" si="3"/>
        <v>0</v>
      </c>
      <c r="V38" s="2">
        <f t="shared" si="3"/>
        <v>-5168001</v>
      </c>
      <c r="W38" s="2">
        <f t="shared" si="3"/>
        <v>-5168001</v>
      </c>
      <c r="X38" s="2">
        <f t="shared" si="3"/>
        <v>-46576207</v>
      </c>
      <c r="Y38" s="2">
        <f t="shared" si="3"/>
        <v>41408206</v>
      </c>
      <c r="Z38" s="34">
        <f>+IF(X38&lt;&gt;0,+(Y38/X38)*100,0)</f>
        <v>-88.904203813762678</v>
      </c>
      <c r="AA38" s="35">
        <f>+AA17+AA27+AA36</f>
        <v>-46576207</v>
      </c>
    </row>
    <row r="39" spans="1:27" x14ac:dyDescent="0.25">
      <c r="A39" s="23" t="s">
        <v>61</v>
      </c>
      <c r="B39" s="17"/>
      <c r="C39" s="32"/>
      <c r="D39" s="32"/>
      <c r="E39" s="33">
        <v>-22317318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-5168001</v>
      </c>
      <c r="U39" s="2">
        <f>+T40+U60</f>
        <v>-5168001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-13944269</v>
      </c>
      <c r="D40" s="43">
        <f t="shared" ref="D40:AA40" si="4">+D38+D39</f>
        <v>0</v>
      </c>
      <c r="E40" s="44">
        <f t="shared" si="4"/>
        <v>-65309721</v>
      </c>
      <c r="F40" s="45">
        <f t="shared" si="4"/>
        <v>-46576207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-5168001</v>
      </c>
      <c r="T40" s="45">
        <f t="shared" si="4"/>
        <v>-5168001</v>
      </c>
      <c r="U40" s="45">
        <f t="shared" si="4"/>
        <v>-5168001</v>
      </c>
      <c r="V40" s="45">
        <f>+U40</f>
        <v>-5168001</v>
      </c>
      <c r="W40" s="45">
        <f>+V40</f>
        <v>-5168001</v>
      </c>
      <c r="X40" s="45">
        <f t="shared" si="4"/>
        <v>-46576207</v>
      </c>
      <c r="Y40" s="45">
        <f t="shared" si="4"/>
        <v>41408206</v>
      </c>
      <c r="Z40" s="46">
        <f>+IF(X40&lt;&gt;0,+(Y40/X40)*100,0)</f>
        <v>-88.904203813762678</v>
      </c>
      <c r="AA40" s="47">
        <f t="shared" si="4"/>
        <v>-46576207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-1559712</v>
      </c>
      <c r="D24" s="18"/>
      <c r="E24" s="19">
        <v>769473</v>
      </c>
      <c r="F24" s="20"/>
      <c r="G24" s="20">
        <v>-5794899</v>
      </c>
      <c r="H24" s="20">
        <v>4833799</v>
      </c>
      <c r="I24" s="20">
        <v>1440176</v>
      </c>
      <c r="J24" s="20">
        <v>479076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>
        <v>1297619</v>
      </c>
      <c r="V24" s="20">
        <v>1297619</v>
      </c>
      <c r="W24" s="20">
        <v>1896232</v>
      </c>
      <c r="X24" s="20">
        <v>769473</v>
      </c>
      <c r="Y24" s="20">
        <v>1126759</v>
      </c>
      <c r="Z24" s="21">
        <v>146.43255838736383</v>
      </c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-1559712</v>
      </c>
      <c r="D27" s="26">
        <f>SUM(D21:D26)</f>
        <v>0</v>
      </c>
      <c r="E27" s="27">
        <f t="shared" si="1"/>
        <v>769473</v>
      </c>
      <c r="F27" s="28">
        <f t="shared" si="1"/>
        <v>0</v>
      </c>
      <c r="G27" s="28">
        <f t="shared" si="1"/>
        <v>-5794899</v>
      </c>
      <c r="H27" s="28">
        <f t="shared" si="1"/>
        <v>4833799</v>
      </c>
      <c r="I27" s="28">
        <f t="shared" si="1"/>
        <v>1440176</v>
      </c>
      <c r="J27" s="28">
        <f t="shared" si="1"/>
        <v>479076</v>
      </c>
      <c r="K27" s="28">
        <f t="shared" si="1"/>
        <v>119537</v>
      </c>
      <c r="L27" s="28">
        <f t="shared" si="1"/>
        <v>0</v>
      </c>
      <c r="M27" s="28">
        <f t="shared" si="1"/>
        <v>0</v>
      </c>
      <c r="N27" s="28">
        <f t="shared" si="1"/>
        <v>119537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1297619</v>
      </c>
      <c r="V27" s="28">
        <f t="shared" si="1"/>
        <v>1297619</v>
      </c>
      <c r="W27" s="28">
        <f t="shared" si="1"/>
        <v>1896232</v>
      </c>
      <c r="X27" s="28">
        <f t="shared" si="1"/>
        <v>769473</v>
      </c>
      <c r="Y27" s="28">
        <f t="shared" si="1"/>
        <v>1126759</v>
      </c>
      <c r="Z27" s="29">
        <f>+IF(X27&lt;&gt;0,+(Y27/X27)*100,0)</f>
        <v>146.43255838736383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>
        <v>291132</v>
      </c>
      <c r="R35" s="20">
        <v>291132</v>
      </c>
      <c r="S35" s="20"/>
      <c r="T35" s="20"/>
      <c r="U35" s="20"/>
      <c r="V35" s="20"/>
      <c r="W35" s="20">
        <v>-265698</v>
      </c>
      <c r="X35" s="20"/>
      <c r="Y35" s="20">
        <v>-265698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-556830</v>
      </c>
      <c r="N36" s="28">
        <f t="shared" si="2"/>
        <v>-556830</v>
      </c>
      <c r="O36" s="28">
        <f t="shared" si="2"/>
        <v>0</v>
      </c>
      <c r="P36" s="28">
        <f t="shared" si="2"/>
        <v>0</v>
      </c>
      <c r="Q36" s="28">
        <f t="shared" si="2"/>
        <v>291132</v>
      </c>
      <c r="R36" s="28">
        <f t="shared" si="2"/>
        <v>291132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-265698</v>
      </c>
      <c r="X36" s="28">
        <f t="shared" si="2"/>
        <v>0</v>
      </c>
      <c r="Y36" s="28">
        <f t="shared" si="2"/>
        <v>-265698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-1559712</v>
      </c>
      <c r="D38" s="32">
        <f>+D17+D27+D36</f>
        <v>0</v>
      </c>
      <c r="E38" s="33">
        <f t="shared" si="3"/>
        <v>769473</v>
      </c>
      <c r="F38" s="2">
        <f t="shared" si="3"/>
        <v>0</v>
      </c>
      <c r="G38" s="2">
        <f t="shared" si="3"/>
        <v>-5794899</v>
      </c>
      <c r="H38" s="2">
        <f t="shared" si="3"/>
        <v>4833799</v>
      </c>
      <c r="I38" s="2">
        <f t="shared" si="3"/>
        <v>1440176</v>
      </c>
      <c r="J38" s="2">
        <f t="shared" si="3"/>
        <v>479076</v>
      </c>
      <c r="K38" s="2">
        <f t="shared" si="3"/>
        <v>119537</v>
      </c>
      <c r="L38" s="2">
        <f t="shared" si="3"/>
        <v>0</v>
      </c>
      <c r="M38" s="2">
        <f t="shared" si="3"/>
        <v>-556830</v>
      </c>
      <c r="N38" s="2">
        <f t="shared" si="3"/>
        <v>-437293</v>
      </c>
      <c r="O38" s="2">
        <f t="shared" si="3"/>
        <v>0</v>
      </c>
      <c r="P38" s="2">
        <f t="shared" si="3"/>
        <v>0</v>
      </c>
      <c r="Q38" s="2">
        <f t="shared" si="3"/>
        <v>291132</v>
      </c>
      <c r="R38" s="2">
        <f t="shared" si="3"/>
        <v>291132</v>
      </c>
      <c r="S38" s="2">
        <f t="shared" si="3"/>
        <v>0</v>
      </c>
      <c r="T38" s="2">
        <f t="shared" si="3"/>
        <v>0</v>
      </c>
      <c r="U38" s="2">
        <f t="shared" si="3"/>
        <v>1297619</v>
      </c>
      <c r="V38" s="2">
        <f t="shared" si="3"/>
        <v>1297619</v>
      </c>
      <c r="W38" s="2">
        <f t="shared" si="3"/>
        <v>1630534</v>
      </c>
      <c r="X38" s="2">
        <f t="shared" si="3"/>
        <v>769473</v>
      </c>
      <c r="Y38" s="2">
        <f t="shared" si="3"/>
        <v>861061</v>
      </c>
      <c r="Z38" s="34">
        <f>+IF(X38&lt;&gt;0,+(Y38/X38)*100,0)</f>
        <v>111.90269184233885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2067866</v>
      </c>
      <c r="D39" s="32"/>
      <c r="E39" s="33">
        <v>40742914</v>
      </c>
      <c r="F39" s="2">
        <v>40742914</v>
      </c>
      <c r="G39" s="2">
        <v>150913937</v>
      </c>
      <c r="H39" s="2">
        <f>+G40+H60</f>
        <v>145119038</v>
      </c>
      <c r="I39" s="2">
        <f>+H40+I60</f>
        <v>149952837</v>
      </c>
      <c r="J39" s="2">
        <f>+G39</f>
        <v>150913937</v>
      </c>
      <c r="K39" s="2">
        <f>+I40+K60</f>
        <v>151393013</v>
      </c>
      <c r="L39" s="2">
        <f>+K40+L60</f>
        <v>151512550</v>
      </c>
      <c r="M39" s="2">
        <f>+L40+M60</f>
        <v>151512550</v>
      </c>
      <c r="N39" s="2">
        <f>+K39</f>
        <v>151393013</v>
      </c>
      <c r="O39" s="2">
        <f>+M40+O60</f>
        <v>150955720</v>
      </c>
      <c r="P39" s="2">
        <f>+O40+P60</f>
        <v>150955720</v>
      </c>
      <c r="Q39" s="2">
        <f>+P40+Q60</f>
        <v>150955720</v>
      </c>
      <c r="R39" s="2">
        <f>+O39</f>
        <v>150955720</v>
      </c>
      <c r="S39" s="2">
        <f>+Q40+S60</f>
        <v>151246852</v>
      </c>
      <c r="T39" s="2">
        <f>+S40+T60</f>
        <v>151246852</v>
      </c>
      <c r="U39" s="2">
        <f>+T40+U60</f>
        <v>151246852</v>
      </c>
      <c r="V39" s="2">
        <f>+S39</f>
        <v>151246852</v>
      </c>
      <c r="W39" s="2">
        <f>+G39</f>
        <v>150913937</v>
      </c>
      <c r="X39" s="2">
        <v>3395244</v>
      </c>
      <c r="Y39" s="2">
        <f>+W39-X39</f>
        <v>147518693</v>
      </c>
      <c r="Z39" s="34">
        <f>+IF(X39&lt;&gt;0,+(Y39/X39)*100,0)</f>
        <v>4344.8627845303608</v>
      </c>
      <c r="AA39" s="35">
        <v>40742914</v>
      </c>
    </row>
    <row r="40" spans="1:27" x14ac:dyDescent="0.25">
      <c r="A40" s="41" t="s">
        <v>63</v>
      </c>
      <c r="B40" s="42" t="s">
        <v>62</v>
      </c>
      <c r="C40" s="43">
        <f>+C38+C39</f>
        <v>508154</v>
      </c>
      <c r="D40" s="43">
        <f t="shared" ref="D40:AA40" si="4">+D38+D39</f>
        <v>0</v>
      </c>
      <c r="E40" s="44">
        <f t="shared" si="4"/>
        <v>41512387</v>
      </c>
      <c r="F40" s="45">
        <f t="shared" si="4"/>
        <v>40742914</v>
      </c>
      <c r="G40" s="45">
        <f t="shared" si="4"/>
        <v>145119038</v>
      </c>
      <c r="H40" s="45">
        <f t="shared" si="4"/>
        <v>149952837</v>
      </c>
      <c r="I40" s="45">
        <f t="shared" si="4"/>
        <v>151393013</v>
      </c>
      <c r="J40" s="45">
        <f>+I40</f>
        <v>151393013</v>
      </c>
      <c r="K40" s="45">
        <f t="shared" si="4"/>
        <v>151512550</v>
      </c>
      <c r="L40" s="45">
        <f t="shared" si="4"/>
        <v>151512550</v>
      </c>
      <c r="M40" s="45">
        <f t="shared" si="4"/>
        <v>150955720</v>
      </c>
      <c r="N40" s="45">
        <f>+M40</f>
        <v>150955720</v>
      </c>
      <c r="O40" s="45">
        <f t="shared" si="4"/>
        <v>150955720</v>
      </c>
      <c r="P40" s="45">
        <f t="shared" si="4"/>
        <v>150955720</v>
      </c>
      <c r="Q40" s="45">
        <f t="shared" si="4"/>
        <v>151246852</v>
      </c>
      <c r="R40" s="45">
        <f>+Q40</f>
        <v>151246852</v>
      </c>
      <c r="S40" s="45">
        <f t="shared" si="4"/>
        <v>151246852</v>
      </c>
      <c r="T40" s="45">
        <f t="shared" si="4"/>
        <v>151246852</v>
      </c>
      <c r="U40" s="45">
        <f t="shared" si="4"/>
        <v>152544471</v>
      </c>
      <c r="V40" s="45">
        <f>+U40</f>
        <v>152544471</v>
      </c>
      <c r="W40" s="45">
        <f>+V40</f>
        <v>152544471</v>
      </c>
      <c r="X40" s="45">
        <f t="shared" si="4"/>
        <v>4164717</v>
      </c>
      <c r="Y40" s="45">
        <f t="shared" si="4"/>
        <v>148379754</v>
      </c>
      <c r="Z40" s="46">
        <f>+IF(X40&lt;&gt;0,+(Y40/X40)*100,0)</f>
        <v>3562.7811925756296</v>
      </c>
      <c r="AA40" s="47">
        <f t="shared" si="4"/>
        <v>40742914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150913937</v>
      </c>
      <c r="J60">
        <v>150913937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1381594210</v>
      </c>
      <c r="F7" s="20">
        <v>1717182841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1717182839</v>
      </c>
      <c r="Y7" s="20">
        <v>-1717182839</v>
      </c>
      <c r="Z7" s="21">
        <v>-100</v>
      </c>
      <c r="AA7" s="22">
        <v>1717182841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12754787</v>
      </c>
      <c r="F8" s="20">
        <v>12754787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12754784</v>
      </c>
      <c r="Y8" s="20">
        <v>-12754784</v>
      </c>
      <c r="Z8" s="21">
        <v>-100</v>
      </c>
      <c r="AA8" s="22">
        <v>12754787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302220904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302220905</v>
      </c>
      <c r="Y9" s="20">
        <v>-302220905</v>
      </c>
      <c r="Z9" s="21">
        <v>-100</v>
      </c>
      <c r="AA9" s="22">
        <v>302220904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328716788</v>
      </c>
      <c r="F10" s="20">
        <v>328716788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328716787</v>
      </c>
      <c r="Y10" s="20">
        <v>-328716787</v>
      </c>
      <c r="Z10" s="21">
        <v>-100</v>
      </c>
      <c r="AA10" s="22">
        <v>328716788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-193202433</v>
      </c>
      <c r="F14" s="20">
        <v>-543195384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-543195453</v>
      </c>
      <c r="Y14" s="20">
        <v>543195453</v>
      </c>
      <c r="Z14" s="21">
        <v>-100</v>
      </c>
      <c r="AA14" s="22">
        <v>-543195384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1529863352</v>
      </c>
      <c r="F17" s="28">
        <f t="shared" si="0"/>
        <v>1817679936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1817679862</v>
      </c>
      <c r="Y17" s="28">
        <f t="shared" si="0"/>
        <v>-1817679862</v>
      </c>
      <c r="Z17" s="29">
        <f>+IF(X17&lt;&gt;0,+(Y17/X17)*100,0)</f>
        <v>-100</v>
      </c>
      <c r="AA17" s="30">
        <f>SUM(AA6:AA16)</f>
        <v>1817679936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-444800000</v>
      </c>
      <c r="F26" s="20">
        <v>-390123428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-390123428</v>
      </c>
      <c r="Y26" s="20">
        <v>390123428</v>
      </c>
      <c r="Z26" s="21">
        <v>-100</v>
      </c>
      <c r="AA26" s="22">
        <v>-390123428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-444800000</v>
      </c>
      <c r="F27" s="28">
        <f t="shared" si="1"/>
        <v>-390123428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-390123428</v>
      </c>
      <c r="Y27" s="28">
        <f t="shared" si="1"/>
        <v>390123428</v>
      </c>
      <c r="Z27" s="29">
        <f>+IF(X27&lt;&gt;0,+(Y27/X27)*100,0)</f>
        <v>-100</v>
      </c>
      <c r="AA27" s="30">
        <f>SUM(AA21:AA26)</f>
        <v>-390123428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1085063352</v>
      </c>
      <c r="F38" s="2">
        <f t="shared" si="3"/>
        <v>1427556508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1427556434</v>
      </c>
      <c r="Y38" s="2">
        <f t="shared" si="3"/>
        <v>-1427556434</v>
      </c>
      <c r="Z38" s="34">
        <f>+IF(X38&lt;&gt;0,+(Y38/X38)*100,0)</f>
        <v>-100</v>
      </c>
      <c r="AA38" s="35">
        <f>+AA17+AA27+AA36</f>
        <v>1427556508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1085063352</v>
      </c>
      <c r="F40" s="45">
        <f t="shared" si="4"/>
        <v>1427556508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1427556434</v>
      </c>
      <c r="Y40" s="45">
        <f t="shared" si="4"/>
        <v>-1427556434</v>
      </c>
      <c r="Z40" s="46">
        <f>+IF(X40&lt;&gt;0,+(Y40/X40)*100,0)</f>
        <v>-100</v>
      </c>
      <c r="AA40" s="47">
        <f t="shared" si="4"/>
        <v>1427556508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61471278</v>
      </c>
      <c r="D7" s="18"/>
      <c r="E7" s="19"/>
      <c r="F7" s="20"/>
      <c r="G7" s="20">
        <v>4780288</v>
      </c>
      <c r="H7" s="20">
        <v>4499365</v>
      </c>
      <c r="I7" s="20">
        <v>14550953</v>
      </c>
      <c r="J7" s="20">
        <v>23830606</v>
      </c>
      <c r="K7" s="20">
        <v>-7353073</v>
      </c>
      <c r="L7" s="20">
        <v>28436941</v>
      </c>
      <c r="M7" s="20">
        <v>4270256</v>
      </c>
      <c r="N7" s="20">
        <v>25354124</v>
      </c>
      <c r="O7" s="20">
        <v>-374798</v>
      </c>
      <c r="P7" s="20">
        <v>19344162</v>
      </c>
      <c r="Q7" s="20">
        <v>-44649673</v>
      </c>
      <c r="R7" s="20">
        <v>-25680309</v>
      </c>
      <c r="S7" s="20">
        <v>1056150</v>
      </c>
      <c r="T7" s="20">
        <v>26733</v>
      </c>
      <c r="U7" s="20"/>
      <c r="V7" s="20">
        <v>1082883</v>
      </c>
      <c r="W7" s="20">
        <v>24587304</v>
      </c>
      <c r="X7" s="20"/>
      <c r="Y7" s="20">
        <v>24587304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61471278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4780288</v>
      </c>
      <c r="H17" s="28">
        <f t="shared" si="0"/>
        <v>4499365</v>
      </c>
      <c r="I17" s="28">
        <f t="shared" si="0"/>
        <v>14550953</v>
      </c>
      <c r="J17" s="28">
        <f t="shared" si="0"/>
        <v>23830606</v>
      </c>
      <c r="K17" s="28">
        <f t="shared" si="0"/>
        <v>-7353073</v>
      </c>
      <c r="L17" s="28">
        <f t="shared" si="0"/>
        <v>28436941</v>
      </c>
      <c r="M17" s="28">
        <f t="shared" si="0"/>
        <v>4270256</v>
      </c>
      <c r="N17" s="28">
        <f t="shared" si="0"/>
        <v>25354124</v>
      </c>
      <c r="O17" s="28">
        <f t="shared" si="0"/>
        <v>-374798</v>
      </c>
      <c r="P17" s="28">
        <f t="shared" si="0"/>
        <v>19344162</v>
      </c>
      <c r="Q17" s="28">
        <f t="shared" si="0"/>
        <v>-44649673</v>
      </c>
      <c r="R17" s="28">
        <f t="shared" si="0"/>
        <v>-25680309</v>
      </c>
      <c r="S17" s="28">
        <f t="shared" si="0"/>
        <v>1056150</v>
      </c>
      <c r="T17" s="28">
        <f t="shared" si="0"/>
        <v>26733</v>
      </c>
      <c r="U17" s="28">
        <f t="shared" si="0"/>
        <v>0</v>
      </c>
      <c r="V17" s="28">
        <f t="shared" si="0"/>
        <v>1082883</v>
      </c>
      <c r="W17" s="28">
        <f t="shared" si="0"/>
        <v>24587304</v>
      </c>
      <c r="X17" s="28">
        <f t="shared" si="0"/>
        <v>0</v>
      </c>
      <c r="Y17" s="28">
        <f t="shared" si="0"/>
        <v>24587304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61471278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4780288</v>
      </c>
      <c r="H38" s="2">
        <f t="shared" si="3"/>
        <v>4499365</v>
      </c>
      <c r="I38" s="2">
        <f t="shared" si="3"/>
        <v>14550953</v>
      </c>
      <c r="J38" s="2">
        <f t="shared" si="3"/>
        <v>23830606</v>
      </c>
      <c r="K38" s="2">
        <f t="shared" si="3"/>
        <v>-7353073</v>
      </c>
      <c r="L38" s="2">
        <f t="shared" si="3"/>
        <v>28436941</v>
      </c>
      <c r="M38" s="2">
        <f t="shared" si="3"/>
        <v>4270256</v>
      </c>
      <c r="N38" s="2">
        <f t="shared" si="3"/>
        <v>25354124</v>
      </c>
      <c r="O38" s="2">
        <f t="shared" si="3"/>
        <v>-374798</v>
      </c>
      <c r="P38" s="2">
        <f t="shared" si="3"/>
        <v>19344162</v>
      </c>
      <c r="Q38" s="2">
        <f t="shared" si="3"/>
        <v>-44649673</v>
      </c>
      <c r="R38" s="2">
        <f t="shared" si="3"/>
        <v>-25680309</v>
      </c>
      <c r="S38" s="2">
        <f t="shared" si="3"/>
        <v>1056150</v>
      </c>
      <c r="T38" s="2">
        <f t="shared" si="3"/>
        <v>26733</v>
      </c>
      <c r="U38" s="2">
        <f t="shared" si="3"/>
        <v>0</v>
      </c>
      <c r="V38" s="2">
        <f t="shared" si="3"/>
        <v>1082883</v>
      </c>
      <c r="W38" s="2">
        <f t="shared" si="3"/>
        <v>24587304</v>
      </c>
      <c r="X38" s="2">
        <f t="shared" si="3"/>
        <v>0</v>
      </c>
      <c r="Y38" s="2">
        <f t="shared" si="3"/>
        <v>24587304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4780288</v>
      </c>
      <c r="I39" s="2">
        <f>+H40+I60</f>
        <v>9279653</v>
      </c>
      <c r="J39" s="2">
        <f>+G39</f>
        <v>0</v>
      </c>
      <c r="K39" s="2">
        <f>+I40+K60</f>
        <v>23830606</v>
      </c>
      <c r="L39" s="2">
        <f>+K40+L60</f>
        <v>16477533</v>
      </c>
      <c r="M39" s="2">
        <f>+L40+M60</f>
        <v>44914474</v>
      </c>
      <c r="N39" s="2">
        <f>+K39</f>
        <v>23830606</v>
      </c>
      <c r="O39" s="2">
        <f>+M40+O60</f>
        <v>49184730</v>
      </c>
      <c r="P39" s="2">
        <f>+O40+P60</f>
        <v>48809932</v>
      </c>
      <c r="Q39" s="2">
        <f>+P40+Q60</f>
        <v>68154094</v>
      </c>
      <c r="R39" s="2">
        <f>+O39</f>
        <v>49184730</v>
      </c>
      <c r="S39" s="2">
        <f>+Q40+S60</f>
        <v>23504421</v>
      </c>
      <c r="T39" s="2">
        <f>+S40+T60</f>
        <v>24560571</v>
      </c>
      <c r="U39" s="2">
        <f>+T40+U60</f>
        <v>24587304</v>
      </c>
      <c r="V39" s="2">
        <f>+S39</f>
        <v>23504421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61471278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4780288</v>
      </c>
      <c r="H40" s="45">
        <f t="shared" si="4"/>
        <v>9279653</v>
      </c>
      <c r="I40" s="45">
        <f t="shared" si="4"/>
        <v>23830606</v>
      </c>
      <c r="J40" s="45">
        <f>+I40</f>
        <v>23830606</v>
      </c>
      <c r="K40" s="45">
        <f t="shared" si="4"/>
        <v>16477533</v>
      </c>
      <c r="L40" s="45">
        <f t="shared" si="4"/>
        <v>44914474</v>
      </c>
      <c r="M40" s="45">
        <f t="shared" si="4"/>
        <v>49184730</v>
      </c>
      <c r="N40" s="45">
        <f>+M40</f>
        <v>49184730</v>
      </c>
      <c r="O40" s="45">
        <f t="shared" si="4"/>
        <v>48809932</v>
      </c>
      <c r="P40" s="45">
        <f t="shared" si="4"/>
        <v>68154094</v>
      </c>
      <c r="Q40" s="45">
        <f t="shared" si="4"/>
        <v>23504421</v>
      </c>
      <c r="R40" s="45">
        <f>+Q40</f>
        <v>23504421</v>
      </c>
      <c r="S40" s="45">
        <f t="shared" si="4"/>
        <v>24560571</v>
      </c>
      <c r="T40" s="45">
        <f t="shared" si="4"/>
        <v>24587304</v>
      </c>
      <c r="U40" s="45">
        <f t="shared" si="4"/>
        <v>24587304</v>
      </c>
      <c r="V40" s="45">
        <f>+U40</f>
        <v>24587304</v>
      </c>
      <c r="W40" s="45">
        <f>+V40</f>
        <v>24587304</v>
      </c>
      <c r="X40" s="45">
        <f t="shared" si="4"/>
        <v>0</v>
      </c>
      <c r="Y40" s="45">
        <f t="shared" si="4"/>
        <v>24587304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16913</v>
      </c>
      <c r="D7" s="18"/>
      <c r="E7" s="19">
        <v>86762484</v>
      </c>
      <c r="F7" s="20">
        <v>86762484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86762484</v>
      </c>
      <c r="Y7" s="20">
        <v>-86762484</v>
      </c>
      <c r="Z7" s="21">
        <v>-100</v>
      </c>
      <c r="AA7" s="22">
        <v>86762484</v>
      </c>
    </row>
    <row r="8" spans="1:27" x14ac:dyDescent="0.25">
      <c r="A8" s="23" t="s">
        <v>36</v>
      </c>
      <c r="B8" s="17" t="s">
        <v>32</v>
      </c>
      <c r="C8" s="18">
        <v>51291727</v>
      </c>
      <c r="D8" s="18">
        <v>52954752</v>
      </c>
      <c r="E8" s="19"/>
      <c r="F8" s="20"/>
      <c r="G8" s="20">
        <v>4167928</v>
      </c>
      <c r="H8" s="20">
        <v>4196730</v>
      </c>
      <c r="I8" s="20">
        <v>4444218</v>
      </c>
      <c r="J8" s="20">
        <v>12808876</v>
      </c>
      <c r="K8" s="20">
        <v>4361747</v>
      </c>
      <c r="L8" s="20">
        <v>4754484</v>
      </c>
      <c r="M8" s="20">
        <v>4552561</v>
      </c>
      <c r="N8" s="20">
        <v>13668792</v>
      </c>
      <c r="O8" s="20">
        <v>3682818</v>
      </c>
      <c r="P8" s="20">
        <v>4433896</v>
      </c>
      <c r="Q8" s="20">
        <v>5308050</v>
      </c>
      <c r="R8" s="20">
        <v>13424764</v>
      </c>
      <c r="S8" s="20">
        <v>4344590</v>
      </c>
      <c r="T8" s="20">
        <v>4415859</v>
      </c>
      <c r="U8" s="20">
        <v>4291872</v>
      </c>
      <c r="V8" s="20">
        <v>13052321</v>
      </c>
      <c r="W8" s="20">
        <v>52954753</v>
      </c>
      <c r="X8" s="20"/>
      <c r="Y8" s="20">
        <v>52954753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15958914</v>
      </c>
      <c r="D9" s="18">
        <v>8986025</v>
      </c>
      <c r="E9" s="19">
        <v>9080328</v>
      </c>
      <c r="F9" s="20">
        <v>9080328</v>
      </c>
      <c r="G9" s="20">
        <v>3783472</v>
      </c>
      <c r="H9" s="20"/>
      <c r="I9" s="20"/>
      <c r="J9" s="20">
        <v>3783472</v>
      </c>
      <c r="K9" s="20"/>
      <c r="L9" s="20"/>
      <c r="M9" s="20">
        <v>2932464</v>
      </c>
      <c r="N9" s="20">
        <v>2932464</v>
      </c>
      <c r="O9" s="20"/>
      <c r="P9" s="20"/>
      <c r="Q9" s="20">
        <v>2270089</v>
      </c>
      <c r="R9" s="20">
        <v>2270089</v>
      </c>
      <c r="S9" s="20"/>
      <c r="T9" s="20"/>
      <c r="U9" s="20"/>
      <c r="V9" s="20"/>
      <c r="W9" s="20">
        <v>8986025</v>
      </c>
      <c r="X9" s="20">
        <v>9080328</v>
      </c>
      <c r="Y9" s="20">
        <v>-94303</v>
      </c>
      <c r="Z9" s="21">
        <v>-1.0385417795480516</v>
      </c>
      <c r="AA9" s="22">
        <v>9080328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-17672048</v>
      </c>
      <c r="D14" s="18">
        <v>-5964063</v>
      </c>
      <c r="E14" s="19"/>
      <c r="F14" s="20"/>
      <c r="G14" s="20">
        <v>-1680590</v>
      </c>
      <c r="H14" s="20"/>
      <c r="I14" s="20">
        <v>-604900</v>
      </c>
      <c r="J14" s="20">
        <v>-2285490</v>
      </c>
      <c r="K14" s="20">
        <v>-216200</v>
      </c>
      <c r="L14" s="20">
        <v>-1415449</v>
      </c>
      <c r="M14" s="20"/>
      <c r="N14" s="20">
        <v>-1631649</v>
      </c>
      <c r="O14" s="20"/>
      <c r="P14" s="20">
        <v>-447350</v>
      </c>
      <c r="Q14" s="20"/>
      <c r="R14" s="20">
        <v>-447350</v>
      </c>
      <c r="S14" s="20">
        <v>-1054704</v>
      </c>
      <c r="T14" s="20">
        <v>-544870</v>
      </c>
      <c r="U14" s="20"/>
      <c r="V14" s="20">
        <v>-1599574</v>
      </c>
      <c r="W14" s="20">
        <v>-5964063</v>
      </c>
      <c r="X14" s="20"/>
      <c r="Y14" s="20">
        <v>-5964063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49595506</v>
      </c>
      <c r="D17" s="26">
        <f>SUM(D6:D16)</f>
        <v>55976714</v>
      </c>
      <c r="E17" s="27">
        <f t="shared" si="0"/>
        <v>95842812</v>
      </c>
      <c r="F17" s="28">
        <f t="shared" si="0"/>
        <v>95842812</v>
      </c>
      <c r="G17" s="28">
        <f t="shared" si="0"/>
        <v>6270810</v>
      </c>
      <c r="H17" s="28">
        <f t="shared" si="0"/>
        <v>4196730</v>
      </c>
      <c r="I17" s="28">
        <f t="shared" si="0"/>
        <v>3839318</v>
      </c>
      <c r="J17" s="28">
        <f t="shared" si="0"/>
        <v>14306858</v>
      </c>
      <c r="K17" s="28">
        <f t="shared" si="0"/>
        <v>4145547</v>
      </c>
      <c r="L17" s="28">
        <f t="shared" si="0"/>
        <v>3339035</v>
      </c>
      <c r="M17" s="28">
        <f t="shared" si="0"/>
        <v>7485025</v>
      </c>
      <c r="N17" s="28">
        <f t="shared" si="0"/>
        <v>14969607</v>
      </c>
      <c r="O17" s="28">
        <f t="shared" si="0"/>
        <v>3682818</v>
      </c>
      <c r="P17" s="28">
        <f t="shared" si="0"/>
        <v>3986546</v>
      </c>
      <c r="Q17" s="28">
        <f t="shared" si="0"/>
        <v>7578139</v>
      </c>
      <c r="R17" s="28">
        <f t="shared" si="0"/>
        <v>15247503</v>
      </c>
      <c r="S17" s="28">
        <f t="shared" si="0"/>
        <v>3289886</v>
      </c>
      <c r="T17" s="28">
        <f t="shared" si="0"/>
        <v>3870989</v>
      </c>
      <c r="U17" s="28">
        <f t="shared" si="0"/>
        <v>4291872</v>
      </c>
      <c r="V17" s="28">
        <f t="shared" si="0"/>
        <v>11452747</v>
      </c>
      <c r="W17" s="28">
        <f t="shared" si="0"/>
        <v>55976715</v>
      </c>
      <c r="X17" s="28">
        <f t="shared" si="0"/>
        <v>95842812</v>
      </c>
      <c r="Y17" s="28">
        <f t="shared" si="0"/>
        <v>-39866097</v>
      </c>
      <c r="Z17" s="29">
        <f>+IF(X17&lt;&gt;0,+(Y17/X17)*100,0)</f>
        <v>-41.595291465363097</v>
      </c>
      <c r="AA17" s="30">
        <f>SUM(AA6:AA16)</f>
        <v>95842812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-6112989</v>
      </c>
      <c r="D26" s="18">
        <v>-51661622</v>
      </c>
      <c r="E26" s="19"/>
      <c r="F26" s="20"/>
      <c r="G26" s="20"/>
      <c r="H26" s="20">
        <v>-2575997</v>
      </c>
      <c r="I26" s="20">
        <v>-3851739</v>
      </c>
      <c r="J26" s="20">
        <v>-6427736</v>
      </c>
      <c r="K26" s="20">
        <v>-12660196</v>
      </c>
      <c r="L26" s="20"/>
      <c r="M26" s="20">
        <v>-18579831</v>
      </c>
      <c r="N26" s="20">
        <v>-31240027</v>
      </c>
      <c r="O26" s="20"/>
      <c r="P26" s="20">
        <v>-4512687</v>
      </c>
      <c r="Q26" s="20">
        <v>-247820</v>
      </c>
      <c r="R26" s="20">
        <v>-4760507</v>
      </c>
      <c r="S26" s="20">
        <v>-2284899</v>
      </c>
      <c r="T26" s="20">
        <v>-2470765</v>
      </c>
      <c r="U26" s="20">
        <v>-4477688</v>
      </c>
      <c r="V26" s="20">
        <v>-9233352</v>
      </c>
      <c r="W26" s="20">
        <v>-51661622</v>
      </c>
      <c r="X26" s="20"/>
      <c r="Y26" s="20">
        <v>-51661622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-6112989</v>
      </c>
      <c r="D27" s="26">
        <f>SUM(D21:D26)</f>
        <v>-51661622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-2575997</v>
      </c>
      <c r="I27" s="28">
        <f t="shared" si="1"/>
        <v>-3851739</v>
      </c>
      <c r="J27" s="28">
        <f t="shared" si="1"/>
        <v>-6427736</v>
      </c>
      <c r="K27" s="28">
        <f t="shared" si="1"/>
        <v>-12660196</v>
      </c>
      <c r="L27" s="28">
        <f t="shared" si="1"/>
        <v>0</v>
      </c>
      <c r="M27" s="28">
        <f t="shared" si="1"/>
        <v>-18579831</v>
      </c>
      <c r="N27" s="28">
        <f t="shared" si="1"/>
        <v>-31240027</v>
      </c>
      <c r="O27" s="28">
        <f t="shared" si="1"/>
        <v>0</v>
      </c>
      <c r="P27" s="28">
        <f t="shared" si="1"/>
        <v>-4512687</v>
      </c>
      <c r="Q27" s="28">
        <f t="shared" si="1"/>
        <v>-247820</v>
      </c>
      <c r="R27" s="28">
        <f t="shared" si="1"/>
        <v>-4760507</v>
      </c>
      <c r="S27" s="28">
        <f t="shared" si="1"/>
        <v>-2284899</v>
      </c>
      <c r="T27" s="28">
        <f t="shared" si="1"/>
        <v>-2470765</v>
      </c>
      <c r="U27" s="28">
        <f t="shared" si="1"/>
        <v>-4477688</v>
      </c>
      <c r="V27" s="28">
        <f t="shared" si="1"/>
        <v>-9233352</v>
      </c>
      <c r="W27" s="28">
        <f t="shared" si="1"/>
        <v>-51661622</v>
      </c>
      <c r="X27" s="28">
        <f t="shared" si="1"/>
        <v>0</v>
      </c>
      <c r="Y27" s="28">
        <f t="shared" si="1"/>
        <v>-51661622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-14174</v>
      </c>
      <c r="E33" s="19"/>
      <c r="F33" s="20"/>
      <c r="G33" s="20">
        <v>-1454</v>
      </c>
      <c r="H33" s="36">
        <v>-1665</v>
      </c>
      <c r="I33" s="36">
        <v>-198</v>
      </c>
      <c r="J33" s="36">
        <v>-3317</v>
      </c>
      <c r="K33" s="20">
        <v>-941</v>
      </c>
      <c r="L33" s="20">
        <v>-261</v>
      </c>
      <c r="M33" s="20">
        <v>-780</v>
      </c>
      <c r="N33" s="20">
        <v>-1982</v>
      </c>
      <c r="O33" s="36">
        <v>-1673</v>
      </c>
      <c r="P33" s="36">
        <v>-315</v>
      </c>
      <c r="Q33" s="36">
        <v>-1198</v>
      </c>
      <c r="R33" s="20">
        <v>-3186</v>
      </c>
      <c r="S33" s="20">
        <v>-685</v>
      </c>
      <c r="T33" s="20">
        <v>-3691</v>
      </c>
      <c r="U33" s="20">
        <v>-1313</v>
      </c>
      <c r="V33" s="36">
        <v>-5689</v>
      </c>
      <c r="W33" s="36">
        <v>-14174</v>
      </c>
      <c r="X33" s="36"/>
      <c r="Y33" s="20">
        <v>-14174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-14174</v>
      </c>
      <c r="E36" s="27">
        <f t="shared" si="2"/>
        <v>0</v>
      </c>
      <c r="F36" s="28">
        <f t="shared" si="2"/>
        <v>0</v>
      </c>
      <c r="G36" s="28">
        <f t="shared" si="2"/>
        <v>-1454</v>
      </c>
      <c r="H36" s="28">
        <f t="shared" si="2"/>
        <v>-1665</v>
      </c>
      <c r="I36" s="28">
        <f t="shared" si="2"/>
        <v>-198</v>
      </c>
      <c r="J36" s="28">
        <f t="shared" si="2"/>
        <v>-3317</v>
      </c>
      <c r="K36" s="28">
        <f t="shared" si="2"/>
        <v>-941</v>
      </c>
      <c r="L36" s="28">
        <f t="shared" si="2"/>
        <v>-261</v>
      </c>
      <c r="M36" s="28">
        <f t="shared" si="2"/>
        <v>-780</v>
      </c>
      <c r="N36" s="28">
        <f t="shared" si="2"/>
        <v>-1982</v>
      </c>
      <c r="O36" s="28">
        <f t="shared" si="2"/>
        <v>-1673</v>
      </c>
      <c r="P36" s="28">
        <f t="shared" si="2"/>
        <v>-315</v>
      </c>
      <c r="Q36" s="28">
        <f t="shared" si="2"/>
        <v>-1198</v>
      </c>
      <c r="R36" s="28">
        <f t="shared" si="2"/>
        <v>-3186</v>
      </c>
      <c r="S36" s="28">
        <f t="shared" si="2"/>
        <v>-685</v>
      </c>
      <c r="T36" s="28">
        <f t="shared" si="2"/>
        <v>-3691</v>
      </c>
      <c r="U36" s="28">
        <f t="shared" si="2"/>
        <v>-1313</v>
      </c>
      <c r="V36" s="28">
        <f t="shared" si="2"/>
        <v>-5689</v>
      </c>
      <c r="W36" s="28">
        <f t="shared" si="2"/>
        <v>-14174</v>
      </c>
      <c r="X36" s="28">
        <f t="shared" si="2"/>
        <v>0</v>
      </c>
      <c r="Y36" s="28">
        <f t="shared" si="2"/>
        <v>-14174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43482517</v>
      </c>
      <c r="D38" s="32">
        <f>+D17+D27+D36</f>
        <v>4300918</v>
      </c>
      <c r="E38" s="33">
        <f t="shared" si="3"/>
        <v>95842812</v>
      </c>
      <c r="F38" s="2">
        <f t="shared" si="3"/>
        <v>95842812</v>
      </c>
      <c r="G38" s="2">
        <f t="shared" si="3"/>
        <v>6269356</v>
      </c>
      <c r="H38" s="2">
        <f t="shared" si="3"/>
        <v>1619068</v>
      </c>
      <c r="I38" s="2">
        <f t="shared" si="3"/>
        <v>-12619</v>
      </c>
      <c r="J38" s="2">
        <f t="shared" si="3"/>
        <v>7875805</v>
      </c>
      <c r="K38" s="2">
        <f t="shared" si="3"/>
        <v>-8515590</v>
      </c>
      <c r="L38" s="2">
        <f t="shared" si="3"/>
        <v>3338774</v>
      </c>
      <c r="M38" s="2">
        <f t="shared" si="3"/>
        <v>-11095586</v>
      </c>
      <c r="N38" s="2">
        <f t="shared" si="3"/>
        <v>-16272402</v>
      </c>
      <c r="O38" s="2">
        <f t="shared" si="3"/>
        <v>3681145</v>
      </c>
      <c r="P38" s="2">
        <f t="shared" si="3"/>
        <v>-526456</v>
      </c>
      <c r="Q38" s="2">
        <f t="shared" si="3"/>
        <v>7329121</v>
      </c>
      <c r="R38" s="2">
        <f t="shared" si="3"/>
        <v>10483810</v>
      </c>
      <c r="S38" s="2">
        <f t="shared" si="3"/>
        <v>1004302</v>
      </c>
      <c r="T38" s="2">
        <f t="shared" si="3"/>
        <v>1396533</v>
      </c>
      <c r="U38" s="2">
        <f t="shared" si="3"/>
        <v>-187129</v>
      </c>
      <c r="V38" s="2">
        <f t="shared" si="3"/>
        <v>2213706</v>
      </c>
      <c r="W38" s="2">
        <f t="shared" si="3"/>
        <v>4300919</v>
      </c>
      <c r="X38" s="2">
        <f t="shared" si="3"/>
        <v>95842812</v>
      </c>
      <c r="Y38" s="2">
        <f t="shared" si="3"/>
        <v>-91541893</v>
      </c>
      <c r="Z38" s="34">
        <f>+IF(X38&lt;&gt;0,+(Y38/X38)*100,0)</f>
        <v>-95.512528367802901</v>
      </c>
      <c r="AA38" s="35">
        <f>+AA17+AA27+AA36</f>
        <v>95842812</v>
      </c>
    </row>
    <row r="39" spans="1:27" x14ac:dyDescent="0.25">
      <c r="A39" s="23" t="s">
        <v>61</v>
      </c>
      <c r="B39" s="17"/>
      <c r="C39" s="32">
        <v>-6367698</v>
      </c>
      <c r="D39" s="32">
        <v>211798193</v>
      </c>
      <c r="E39" s="33"/>
      <c r="F39" s="2"/>
      <c r="G39" s="2">
        <v>211802358</v>
      </c>
      <c r="H39" s="2">
        <f>+G40+H60</f>
        <v>218071714</v>
      </c>
      <c r="I39" s="2">
        <f>+H40+I60</f>
        <v>219690782</v>
      </c>
      <c r="J39" s="2">
        <f>+G39</f>
        <v>211802358</v>
      </c>
      <c r="K39" s="2">
        <f>+I40+K60</f>
        <v>219673998</v>
      </c>
      <c r="L39" s="2">
        <f>+K40+L60</f>
        <v>211158408</v>
      </c>
      <c r="M39" s="2">
        <f>+L40+M60</f>
        <v>214497182</v>
      </c>
      <c r="N39" s="2">
        <f>+K39</f>
        <v>219673998</v>
      </c>
      <c r="O39" s="2">
        <f>+M40+O60</f>
        <v>203401596</v>
      </c>
      <c r="P39" s="2">
        <f>+O40+P60</f>
        <v>207082741</v>
      </c>
      <c r="Q39" s="2">
        <f>+P40+Q60</f>
        <v>206556285</v>
      </c>
      <c r="R39" s="2">
        <f>+O39</f>
        <v>203401596</v>
      </c>
      <c r="S39" s="2">
        <f>+Q40+S60</f>
        <v>213885406</v>
      </c>
      <c r="T39" s="2">
        <f>+S40+T60</f>
        <v>214889708</v>
      </c>
      <c r="U39" s="2">
        <f>+T40+U60</f>
        <v>216286241</v>
      </c>
      <c r="V39" s="2">
        <f>+S39</f>
        <v>213885406</v>
      </c>
      <c r="W39" s="2">
        <f>+G39</f>
        <v>211802358</v>
      </c>
      <c r="X39" s="2"/>
      <c r="Y39" s="2">
        <f>+W39-X39</f>
        <v>211802358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37114819</v>
      </c>
      <c r="D40" s="43">
        <f t="shared" ref="D40:AA40" si="4">+D38+D39</f>
        <v>216099111</v>
      </c>
      <c r="E40" s="44">
        <f t="shared" si="4"/>
        <v>95842812</v>
      </c>
      <c r="F40" s="45">
        <f t="shared" si="4"/>
        <v>95842812</v>
      </c>
      <c r="G40" s="45">
        <f t="shared" si="4"/>
        <v>218071714</v>
      </c>
      <c r="H40" s="45">
        <f t="shared" si="4"/>
        <v>219690782</v>
      </c>
      <c r="I40" s="45">
        <f t="shared" si="4"/>
        <v>219678163</v>
      </c>
      <c r="J40" s="45">
        <f>+I40</f>
        <v>219678163</v>
      </c>
      <c r="K40" s="45">
        <f t="shared" si="4"/>
        <v>211158408</v>
      </c>
      <c r="L40" s="45">
        <f t="shared" si="4"/>
        <v>214497182</v>
      </c>
      <c r="M40" s="45">
        <f t="shared" si="4"/>
        <v>203401596</v>
      </c>
      <c r="N40" s="45">
        <f>+M40</f>
        <v>203401596</v>
      </c>
      <c r="O40" s="45">
        <f t="shared" si="4"/>
        <v>207082741</v>
      </c>
      <c r="P40" s="45">
        <f t="shared" si="4"/>
        <v>206556285</v>
      </c>
      <c r="Q40" s="45">
        <f t="shared" si="4"/>
        <v>213885406</v>
      </c>
      <c r="R40" s="45">
        <f>+Q40</f>
        <v>213885406</v>
      </c>
      <c r="S40" s="45">
        <f t="shared" si="4"/>
        <v>214889708</v>
      </c>
      <c r="T40" s="45">
        <f t="shared" si="4"/>
        <v>216286241</v>
      </c>
      <c r="U40" s="45">
        <f t="shared" si="4"/>
        <v>216099112</v>
      </c>
      <c r="V40" s="45">
        <f>+U40</f>
        <v>216099112</v>
      </c>
      <c r="W40" s="45">
        <f>+V40</f>
        <v>216099112</v>
      </c>
      <c r="X40" s="45">
        <f t="shared" si="4"/>
        <v>95842812</v>
      </c>
      <c r="Y40" s="45">
        <f t="shared" si="4"/>
        <v>120260465</v>
      </c>
      <c r="Z40" s="46">
        <f>+IF(X40&lt;&gt;0,+(Y40/X40)*100,0)</f>
        <v>125.47677023499686</v>
      </c>
      <c r="AA40" s="47">
        <f t="shared" si="4"/>
        <v>95842812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211802358</v>
      </c>
      <c r="J60">
        <v>211802358</v>
      </c>
      <c r="K60">
        <v>-4165</v>
      </c>
      <c r="N60">
        <v>-4165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1307736230</v>
      </c>
      <c r="F7" s="20">
        <v>1843035130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1843035130</v>
      </c>
      <c r="Y7" s="20">
        <v>-1843035130</v>
      </c>
      <c r="Z7" s="21">
        <v>-100</v>
      </c>
      <c r="AA7" s="22">
        <v>1843035130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11178720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491351880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226311000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-1320167080</v>
      </c>
      <c r="F14" s="20">
        <v>1320167080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1320167080</v>
      </c>
      <c r="Y14" s="20">
        <v>-1320167080</v>
      </c>
      <c r="Z14" s="21">
        <v>-100</v>
      </c>
      <c r="AA14" s="22">
        <v>1320167080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716410750</v>
      </c>
      <c r="F17" s="28">
        <f t="shared" si="0"/>
        <v>3163202210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3163202210</v>
      </c>
      <c r="Y17" s="28">
        <f t="shared" si="0"/>
        <v>-3163202210</v>
      </c>
      <c r="Z17" s="29">
        <f>+IF(X17&lt;&gt;0,+(Y17/X17)*100,0)</f>
        <v>-100</v>
      </c>
      <c r="AA17" s="30">
        <f>SUM(AA6:AA16)</f>
        <v>3163202210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716410750</v>
      </c>
      <c r="F38" s="2">
        <f t="shared" si="3"/>
        <v>3163202210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3163202210</v>
      </c>
      <c r="Y38" s="2">
        <f t="shared" si="3"/>
        <v>-3163202210</v>
      </c>
      <c r="Z38" s="34">
        <f>+IF(X38&lt;&gt;0,+(Y38/X38)*100,0)</f>
        <v>-100</v>
      </c>
      <c r="AA38" s="35">
        <f>+AA17+AA27+AA36</f>
        <v>3163202210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716410750</v>
      </c>
      <c r="F40" s="45">
        <f t="shared" si="4"/>
        <v>3163202210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3163202210</v>
      </c>
      <c r="Y40" s="45">
        <f t="shared" si="4"/>
        <v>-3163202210</v>
      </c>
      <c r="Z40" s="46">
        <f>+IF(X40&lt;&gt;0,+(Y40/X40)*100,0)</f>
        <v>-100</v>
      </c>
      <c r="AA40" s="47">
        <f t="shared" si="4"/>
        <v>3163202210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41090190</v>
      </c>
      <c r="N6" s="20">
        <v>41090190</v>
      </c>
      <c r="O6" s="20"/>
      <c r="P6" s="20"/>
      <c r="Q6" s="20"/>
      <c r="R6" s="20"/>
      <c r="S6" s="20"/>
      <c r="T6" s="20"/>
      <c r="U6" s="20"/>
      <c r="V6" s="20"/>
      <c r="W6" s="20">
        <v>41090190</v>
      </c>
      <c r="X6" s="20"/>
      <c r="Y6" s="20">
        <v>41090190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145777117</v>
      </c>
      <c r="F7" s="20">
        <v>167356524</v>
      </c>
      <c r="G7" s="20">
        <v>18695934</v>
      </c>
      <c r="H7" s="20">
        <v>5979208</v>
      </c>
      <c r="I7" s="20"/>
      <c r="J7" s="20">
        <v>24675142</v>
      </c>
      <c r="K7" s="20"/>
      <c r="L7" s="20"/>
      <c r="M7" s="20"/>
      <c r="N7" s="20"/>
      <c r="O7" s="20"/>
      <c r="P7" s="20"/>
      <c r="Q7" s="20"/>
      <c r="R7" s="20"/>
      <c r="S7" s="20"/>
      <c r="T7" s="20">
        <v>8737992</v>
      </c>
      <c r="U7" s="20"/>
      <c r="V7" s="20">
        <v>8737992</v>
      </c>
      <c r="W7" s="20">
        <v>33413134</v>
      </c>
      <c r="X7" s="20">
        <v>167356524</v>
      </c>
      <c r="Y7" s="20">
        <v>-133943390</v>
      </c>
      <c r="Z7" s="21">
        <v>-80.034758609111648</v>
      </c>
      <c r="AA7" s="22">
        <v>167356524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19560296</v>
      </c>
      <c r="F9" s="20"/>
      <c r="G9" s="20"/>
      <c r="H9" s="20">
        <v>1939669</v>
      </c>
      <c r="I9" s="20"/>
      <c r="J9" s="20">
        <v>1939669</v>
      </c>
      <c r="K9" s="20"/>
      <c r="L9" s="20"/>
      <c r="M9" s="20"/>
      <c r="N9" s="20"/>
      <c r="O9" s="20"/>
      <c r="P9" s="20"/>
      <c r="Q9" s="20"/>
      <c r="R9" s="20"/>
      <c r="S9" s="20"/>
      <c r="T9" s="20">
        <v>3879338</v>
      </c>
      <c r="U9" s="20"/>
      <c r="V9" s="20">
        <v>3879338</v>
      </c>
      <c r="W9" s="20">
        <v>5819007</v>
      </c>
      <c r="X9" s="20"/>
      <c r="Y9" s="20">
        <v>5819007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-4789813</v>
      </c>
      <c r="H10" s="20"/>
      <c r="I10" s="20"/>
      <c r="J10" s="20">
        <v>-4789813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-4789813</v>
      </c>
      <c r="X10" s="20"/>
      <c r="Y10" s="20">
        <v>-4789813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-200242563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-200242563</v>
      </c>
      <c r="Y14" s="20">
        <v>200242563</v>
      </c>
      <c r="Z14" s="21">
        <v>-100</v>
      </c>
      <c r="AA14" s="22">
        <v>-200242563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165337413</v>
      </c>
      <c r="F17" s="28">
        <f t="shared" si="0"/>
        <v>-32886039</v>
      </c>
      <c r="G17" s="28">
        <f t="shared" si="0"/>
        <v>13906121</v>
      </c>
      <c r="H17" s="28">
        <f t="shared" si="0"/>
        <v>7918877</v>
      </c>
      <c r="I17" s="28">
        <f t="shared" si="0"/>
        <v>0</v>
      </c>
      <c r="J17" s="28">
        <f t="shared" si="0"/>
        <v>21824998</v>
      </c>
      <c r="K17" s="28">
        <f t="shared" si="0"/>
        <v>0</v>
      </c>
      <c r="L17" s="28">
        <f t="shared" si="0"/>
        <v>0</v>
      </c>
      <c r="M17" s="28">
        <f t="shared" si="0"/>
        <v>41090190</v>
      </c>
      <c r="N17" s="28">
        <f t="shared" si="0"/>
        <v>41090190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12617330</v>
      </c>
      <c r="U17" s="28">
        <f t="shared" si="0"/>
        <v>0</v>
      </c>
      <c r="V17" s="28">
        <f t="shared" si="0"/>
        <v>12617330</v>
      </c>
      <c r="W17" s="28">
        <f t="shared" si="0"/>
        <v>75532518</v>
      </c>
      <c r="X17" s="28">
        <f t="shared" si="0"/>
        <v>-32886039</v>
      </c>
      <c r="Y17" s="28">
        <f t="shared" si="0"/>
        <v>108418557</v>
      </c>
      <c r="Z17" s="29">
        <f>+IF(X17&lt;&gt;0,+(Y17/X17)*100,0)</f>
        <v>-329.67958530974192</v>
      </c>
      <c r="AA17" s="30">
        <f>SUM(AA6:AA16)</f>
        <v>-32886039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165337413</v>
      </c>
      <c r="F38" s="2">
        <f t="shared" si="3"/>
        <v>-32886039</v>
      </c>
      <c r="G38" s="2">
        <f t="shared" si="3"/>
        <v>13906121</v>
      </c>
      <c r="H38" s="2">
        <f t="shared" si="3"/>
        <v>7918877</v>
      </c>
      <c r="I38" s="2">
        <f t="shared" si="3"/>
        <v>0</v>
      </c>
      <c r="J38" s="2">
        <f t="shared" si="3"/>
        <v>21824998</v>
      </c>
      <c r="K38" s="2">
        <f t="shared" si="3"/>
        <v>0</v>
      </c>
      <c r="L38" s="2">
        <f t="shared" si="3"/>
        <v>0</v>
      </c>
      <c r="M38" s="2">
        <f t="shared" si="3"/>
        <v>41090190</v>
      </c>
      <c r="N38" s="2">
        <f t="shared" si="3"/>
        <v>41090190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12617330</v>
      </c>
      <c r="U38" s="2">
        <f t="shared" si="3"/>
        <v>0</v>
      </c>
      <c r="V38" s="2">
        <f t="shared" si="3"/>
        <v>12617330</v>
      </c>
      <c r="W38" s="2">
        <f t="shared" si="3"/>
        <v>75532518</v>
      </c>
      <c r="X38" s="2">
        <f t="shared" si="3"/>
        <v>-32886039</v>
      </c>
      <c r="Y38" s="2">
        <f t="shared" si="3"/>
        <v>108418557</v>
      </c>
      <c r="Z38" s="34">
        <f>+IF(X38&lt;&gt;0,+(Y38/X38)*100,0)</f>
        <v>-329.67958530974192</v>
      </c>
      <c r="AA38" s="35">
        <f>+AA17+AA27+AA36</f>
        <v>-32886039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13906121</v>
      </c>
      <c r="I39" s="2">
        <f>+H40+I60</f>
        <v>21824998</v>
      </c>
      <c r="J39" s="2">
        <f>+G39</f>
        <v>0</v>
      </c>
      <c r="K39" s="2">
        <f>+I40+K60</f>
        <v>21824998</v>
      </c>
      <c r="L39" s="2">
        <f>+K40+L60</f>
        <v>21824998</v>
      </c>
      <c r="M39" s="2">
        <f>+L40+M60</f>
        <v>21824998</v>
      </c>
      <c r="N39" s="2">
        <f>+K39</f>
        <v>21824998</v>
      </c>
      <c r="O39" s="2">
        <f>+M40+O60</f>
        <v>62915188</v>
      </c>
      <c r="P39" s="2">
        <f>+O40+P60</f>
        <v>62915188</v>
      </c>
      <c r="Q39" s="2">
        <f>+P40+Q60</f>
        <v>62915188</v>
      </c>
      <c r="R39" s="2">
        <f>+O39</f>
        <v>62915188</v>
      </c>
      <c r="S39" s="2">
        <f>+Q40+S60</f>
        <v>62915188</v>
      </c>
      <c r="T39" s="2">
        <f>+S40+T60</f>
        <v>62915188</v>
      </c>
      <c r="U39" s="2">
        <f>+T40+U60</f>
        <v>75532518</v>
      </c>
      <c r="V39" s="2">
        <f>+S39</f>
        <v>62915188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165337413</v>
      </c>
      <c r="F40" s="45">
        <f t="shared" si="4"/>
        <v>-32886039</v>
      </c>
      <c r="G40" s="45">
        <f t="shared" si="4"/>
        <v>13906121</v>
      </c>
      <c r="H40" s="45">
        <f t="shared" si="4"/>
        <v>21824998</v>
      </c>
      <c r="I40" s="45">
        <f t="shared" si="4"/>
        <v>21824998</v>
      </c>
      <c r="J40" s="45">
        <f>+I40</f>
        <v>21824998</v>
      </c>
      <c r="K40" s="45">
        <f t="shared" si="4"/>
        <v>21824998</v>
      </c>
      <c r="L40" s="45">
        <f t="shared" si="4"/>
        <v>21824998</v>
      </c>
      <c r="M40" s="45">
        <f t="shared" si="4"/>
        <v>62915188</v>
      </c>
      <c r="N40" s="45">
        <f>+M40</f>
        <v>62915188</v>
      </c>
      <c r="O40" s="45">
        <f t="shared" si="4"/>
        <v>62915188</v>
      </c>
      <c r="P40" s="45">
        <f t="shared" si="4"/>
        <v>62915188</v>
      </c>
      <c r="Q40" s="45">
        <f t="shared" si="4"/>
        <v>62915188</v>
      </c>
      <c r="R40" s="45">
        <f>+Q40</f>
        <v>62915188</v>
      </c>
      <c r="S40" s="45">
        <f t="shared" si="4"/>
        <v>62915188</v>
      </c>
      <c r="T40" s="45">
        <f t="shared" si="4"/>
        <v>75532518</v>
      </c>
      <c r="U40" s="45">
        <f t="shared" si="4"/>
        <v>75532518</v>
      </c>
      <c r="V40" s="45">
        <f>+U40</f>
        <v>75532518</v>
      </c>
      <c r="W40" s="45">
        <f>+V40</f>
        <v>75532518</v>
      </c>
      <c r="X40" s="45">
        <f t="shared" si="4"/>
        <v>-32886039</v>
      </c>
      <c r="Y40" s="45">
        <f t="shared" si="4"/>
        <v>108418557</v>
      </c>
      <c r="Z40" s="46">
        <f>+IF(X40&lt;&gt;0,+(Y40/X40)*100,0)</f>
        <v>-329.67958530974192</v>
      </c>
      <c r="AA40" s="47">
        <f t="shared" si="4"/>
        <v>-32886039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-21356</v>
      </c>
      <c r="D14" s="18"/>
      <c r="E14" s="19">
        <v>-314940</v>
      </c>
      <c r="F14" s="20">
        <v>-314940</v>
      </c>
      <c r="G14" s="20">
        <v>-27040</v>
      </c>
      <c r="H14" s="20">
        <v>-27040</v>
      </c>
      <c r="I14" s="20"/>
      <c r="J14" s="20">
        <v>-54080</v>
      </c>
      <c r="K14" s="20">
        <v>-19200</v>
      </c>
      <c r="L14" s="20">
        <v>-19200</v>
      </c>
      <c r="M14" s="20"/>
      <c r="N14" s="20">
        <v>-38400</v>
      </c>
      <c r="O14" s="20"/>
      <c r="P14" s="20"/>
      <c r="Q14" s="20"/>
      <c r="R14" s="20"/>
      <c r="S14" s="20"/>
      <c r="T14" s="20"/>
      <c r="U14" s="20"/>
      <c r="V14" s="20"/>
      <c r="W14" s="20">
        <v>-92480</v>
      </c>
      <c r="X14" s="20">
        <v>-314940</v>
      </c>
      <c r="Y14" s="20">
        <v>222460</v>
      </c>
      <c r="Z14" s="21">
        <v>-70.63567663681971</v>
      </c>
      <c r="AA14" s="22">
        <v>-314940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-21356</v>
      </c>
      <c r="D17" s="26">
        <f>SUM(D6:D16)</f>
        <v>0</v>
      </c>
      <c r="E17" s="27">
        <f t="shared" si="0"/>
        <v>-314940</v>
      </c>
      <c r="F17" s="28">
        <f t="shared" si="0"/>
        <v>-314940</v>
      </c>
      <c r="G17" s="28">
        <f t="shared" si="0"/>
        <v>-27040</v>
      </c>
      <c r="H17" s="28">
        <f t="shared" si="0"/>
        <v>-27040</v>
      </c>
      <c r="I17" s="28">
        <f t="shared" si="0"/>
        <v>0</v>
      </c>
      <c r="J17" s="28">
        <f t="shared" si="0"/>
        <v>-54080</v>
      </c>
      <c r="K17" s="28">
        <f t="shared" si="0"/>
        <v>-19200</v>
      </c>
      <c r="L17" s="28">
        <f t="shared" si="0"/>
        <v>-19200</v>
      </c>
      <c r="M17" s="28">
        <f t="shared" si="0"/>
        <v>0</v>
      </c>
      <c r="N17" s="28">
        <f t="shared" si="0"/>
        <v>-38400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-92480</v>
      </c>
      <c r="X17" s="28">
        <f t="shared" si="0"/>
        <v>-314940</v>
      </c>
      <c r="Y17" s="28">
        <f t="shared" si="0"/>
        <v>222460</v>
      </c>
      <c r="Z17" s="29">
        <f>+IF(X17&lt;&gt;0,+(Y17/X17)*100,0)</f>
        <v>-70.63567663681971</v>
      </c>
      <c r="AA17" s="30">
        <f>SUM(AA6:AA16)</f>
        <v>-314940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-21356</v>
      </c>
      <c r="D38" s="32">
        <f>+D17+D27+D36</f>
        <v>0</v>
      </c>
      <c r="E38" s="33">
        <f t="shared" si="3"/>
        <v>-314940</v>
      </c>
      <c r="F38" s="2">
        <f t="shared" si="3"/>
        <v>-314940</v>
      </c>
      <c r="G38" s="2">
        <f t="shared" si="3"/>
        <v>-27040</v>
      </c>
      <c r="H38" s="2">
        <f t="shared" si="3"/>
        <v>-27040</v>
      </c>
      <c r="I38" s="2">
        <f t="shared" si="3"/>
        <v>0</v>
      </c>
      <c r="J38" s="2">
        <f t="shared" si="3"/>
        <v>-54080</v>
      </c>
      <c r="K38" s="2">
        <f t="shared" si="3"/>
        <v>-19200</v>
      </c>
      <c r="L38" s="2">
        <f t="shared" si="3"/>
        <v>-19200</v>
      </c>
      <c r="M38" s="2">
        <f t="shared" si="3"/>
        <v>0</v>
      </c>
      <c r="N38" s="2">
        <f t="shared" si="3"/>
        <v>-38400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-92480</v>
      </c>
      <c r="X38" s="2">
        <f t="shared" si="3"/>
        <v>-314940</v>
      </c>
      <c r="Y38" s="2">
        <f t="shared" si="3"/>
        <v>222460</v>
      </c>
      <c r="Z38" s="34">
        <f>+IF(X38&lt;&gt;0,+(Y38/X38)*100,0)</f>
        <v>-70.63567663681971</v>
      </c>
      <c r="AA38" s="35">
        <f>+AA17+AA27+AA36</f>
        <v>-314940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-115674</v>
      </c>
      <c r="H39" s="2">
        <f>+G40+H60</f>
        <v>-142714</v>
      </c>
      <c r="I39" s="2">
        <f>+H40+I60</f>
        <v>-169754</v>
      </c>
      <c r="J39" s="2">
        <f>+G39</f>
        <v>-115674</v>
      </c>
      <c r="K39" s="2">
        <f>+I40+K60</f>
        <v>-169754</v>
      </c>
      <c r="L39" s="2">
        <f>+K40+L60</f>
        <v>-188954</v>
      </c>
      <c r="M39" s="2">
        <f>+L40+M60</f>
        <v>-208154</v>
      </c>
      <c r="N39" s="2">
        <f>+K39</f>
        <v>-169754</v>
      </c>
      <c r="O39" s="2">
        <f>+M40+O60</f>
        <v>-208154</v>
      </c>
      <c r="P39" s="2">
        <f>+O40+P60</f>
        <v>-208154</v>
      </c>
      <c r="Q39" s="2">
        <f>+P40+Q60</f>
        <v>-208154</v>
      </c>
      <c r="R39" s="2">
        <f>+O39</f>
        <v>-208154</v>
      </c>
      <c r="S39" s="2">
        <f>+Q40+S60</f>
        <v>-208154</v>
      </c>
      <c r="T39" s="2">
        <f>+S40+T60</f>
        <v>-208154</v>
      </c>
      <c r="U39" s="2">
        <f>+T40+U60</f>
        <v>-208154</v>
      </c>
      <c r="V39" s="2">
        <f>+S39</f>
        <v>-208154</v>
      </c>
      <c r="W39" s="2">
        <f>+G39</f>
        <v>-115674</v>
      </c>
      <c r="X39" s="2"/>
      <c r="Y39" s="2">
        <f>+W39-X39</f>
        <v>-115674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-21356</v>
      </c>
      <c r="D40" s="43">
        <f t="shared" ref="D40:AA40" si="4">+D38+D39</f>
        <v>0</v>
      </c>
      <c r="E40" s="44">
        <f t="shared" si="4"/>
        <v>-314940</v>
      </c>
      <c r="F40" s="45">
        <f t="shared" si="4"/>
        <v>-314940</v>
      </c>
      <c r="G40" s="45">
        <f t="shared" si="4"/>
        <v>-142714</v>
      </c>
      <c r="H40" s="45">
        <f t="shared" si="4"/>
        <v>-169754</v>
      </c>
      <c r="I40" s="45">
        <f t="shared" si="4"/>
        <v>-169754</v>
      </c>
      <c r="J40" s="45">
        <f>+I40</f>
        <v>-169754</v>
      </c>
      <c r="K40" s="45">
        <f t="shared" si="4"/>
        <v>-188954</v>
      </c>
      <c r="L40" s="45">
        <f t="shared" si="4"/>
        <v>-208154</v>
      </c>
      <c r="M40" s="45">
        <f t="shared" si="4"/>
        <v>-208154</v>
      </c>
      <c r="N40" s="45">
        <f>+M40</f>
        <v>-208154</v>
      </c>
      <c r="O40" s="45">
        <f t="shared" si="4"/>
        <v>-208154</v>
      </c>
      <c r="P40" s="45">
        <f t="shared" si="4"/>
        <v>-208154</v>
      </c>
      <c r="Q40" s="45">
        <f t="shared" si="4"/>
        <v>-208154</v>
      </c>
      <c r="R40" s="45">
        <f>+Q40</f>
        <v>-208154</v>
      </c>
      <c r="S40" s="45">
        <f t="shared" si="4"/>
        <v>-208154</v>
      </c>
      <c r="T40" s="45">
        <f t="shared" si="4"/>
        <v>-208154</v>
      </c>
      <c r="U40" s="45">
        <f t="shared" si="4"/>
        <v>-208154</v>
      </c>
      <c r="V40" s="45">
        <f>+U40</f>
        <v>-208154</v>
      </c>
      <c r="W40" s="45">
        <f>+V40</f>
        <v>-208154</v>
      </c>
      <c r="X40" s="45">
        <f t="shared" si="4"/>
        <v>-314940</v>
      </c>
      <c r="Y40" s="45">
        <f t="shared" si="4"/>
        <v>106786</v>
      </c>
      <c r="Z40" s="46">
        <f>+IF(X40&lt;&gt;0,+(Y40/X40)*100,0)</f>
        <v>-33.906775893821042</v>
      </c>
      <c r="AA40" s="47">
        <f t="shared" si="4"/>
        <v>-314940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-115674</v>
      </c>
      <c r="J60">
        <v>-115674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9705710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9705710</v>
      </c>
      <c r="Y7" s="20">
        <v>-9705710</v>
      </c>
      <c r="Z7" s="21">
        <v>-100</v>
      </c>
      <c r="AA7" s="22">
        <v>9705710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9705710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9705710</v>
      </c>
      <c r="Y17" s="28">
        <f t="shared" si="0"/>
        <v>-9705710</v>
      </c>
      <c r="Z17" s="29">
        <f>+IF(X17&lt;&gt;0,+(Y17/X17)*100,0)</f>
        <v>-100</v>
      </c>
      <c r="AA17" s="30">
        <f>SUM(AA6:AA16)</f>
        <v>9705710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9705710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9705710</v>
      </c>
      <c r="Y38" s="2">
        <f t="shared" si="3"/>
        <v>-9705710</v>
      </c>
      <c r="Z38" s="34">
        <f>+IF(X38&lt;&gt;0,+(Y38/X38)*100,0)</f>
        <v>-100</v>
      </c>
      <c r="AA38" s="35">
        <f>+AA17+AA27+AA36</f>
        <v>9705710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9705710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9705710</v>
      </c>
      <c r="Y40" s="45">
        <f t="shared" si="4"/>
        <v>-9705710</v>
      </c>
      <c r="Z40" s="46">
        <f>+IF(X40&lt;&gt;0,+(Y40/X40)*100,0)</f>
        <v>-100</v>
      </c>
      <c r="AA40" s="47">
        <f t="shared" si="4"/>
        <v>9705710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-45264170</v>
      </c>
      <c r="G39" s="2">
        <v>-45264170</v>
      </c>
      <c r="H39" s="2">
        <f>+G40+H60</f>
        <v>-45264170</v>
      </c>
      <c r="I39" s="2">
        <f>+H40+I60</f>
        <v>-45264170</v>
      </c>
      <c r="J39" s="2">
        <f>+G39</f>
        <v>-45264170</v>
      </c>
      <c r="K39" s="2">
        <f>+I40+K60</f>
        <v>-45264170</v>
      </c>
      <c r="L39" s="2">
        <f>+K40+L60</f>
        <v>-45264170</v>
      </c>
      <c r="M39" s="2">
        <f>+L40+M60</f>
        <v>-45264170</v>
      </c>
      <c r="N39" s="2">
        <f>+K39</f>
        <v>-45264170</v>
      </c>
      <c r="O39" s="2">
        <f>+M40+O60</f>
        <v>-45264170</v>
      </c>
      <c r="P39" s="2">
        <f>+O40+P60</f>
        <v>-45264170</v>
      </c>
      <c r="Q39" s="2">
        <f>+P40+Q60</f>
        <v>-45264170</v>
      </c>
      <c r="R39" s="2">
        <f>+O39</f>
        <v>-45264170</v>
      </c>
      <c r="S39" s="2">
        <f>+Q40+S60</f>
        <v>-45264170</v>
      </c>
      <c r="T39" s="2">
        <f>+S40+T60</f>
        <v>-45264170</v>
      </c>
      <c r="U39" s="2">
        <f>+T40+U60</f>
        <v>-45264170</v>
      </c>
      <c r="V39" s="2">
        <f>+S39</f>
        <v>-45264170</v>
      </c>
      <c r="W39" s="2">
        <f>+G39</f>
        <v>-45264170</v>
      </c>
      <c r="X39" s="2">
        <v>-45264170</v>
      </c>
      <c r="Y39" s="2">
        <f>+W39-X39</f>
        <v>0</v>
      </c>
      <c r="Z39" s="34">
        <f>+IF(X39&lt;&gt;0,+(Y39/X39)*100,0)</f>
        <v>0</v>
      </c>
      <c r="AA39" s="35">
        <v>-45264170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-45264170</v>
      </c>
      <c r="G40" s="45">
        <f t="shared" si="4"/>
        <v>-45264170</v>
      </c>
      <c r="H40" s="45">
        <f t="shared" si="4"/>
        <v>-45264170</v>
      </c>
      <c r="I40" s="45">
        <f t="shared" si="4"/>
        <v>-45264170</v>
      </c>
      <c r="J40" s="45">
        <f>+I40</f>
        <v>-45264170</v>
      </c>
      <c r="K40" s="45">
        <f t="shared" si="4"/>
        <v>-45264170</v>
      </c>
      <c r="L40" s="45">
        <f t="shared" si="4"/>
        <v>-45264170</v>
      </c>
      <c r="M40" s="45">
        <f t="shared" si="4"/>
        <v>-45264170</v>
      </c>
      <c r="N40" s="45">
        <f>+M40</f>
        <v>-45264170</v>
      </c>
      <c r="O40" s="45">
        <f t="shared" si="4"/>
        <v>-45264170</v>
      </c>
      <c r="P40" s="45">
        <f t="shared" si="4"/>
        <v>-45264170</v>
      </c>
      <c r="Q40" s="45">
        <f t="shared" si="4"/>
        <v>-45264170</v>
      </c>
      <c r="R40" s="45">
        <f>+Q40</f>
        <v>-45264170</v>
      </c>
      <c r="S40" s="45">
        <f t="shared" si="4"/>
        <v>-45264170</v>
      </c>
      <c r="T40" s="45">
        <f t="shared" si="4"/>
        <v>-45264170</v>
      </c>
      <c r="U40" s="45">
        <f t="shared" si="4"/>
        <v>-45264170</v>
      </c>
      <c r="V40" s="45">
        <f>+U40</f>
        <v>-45264170</v>
      </c>
      <c r="W40" s="45">
        <f>+V40</f>
        <v>-45264170</v>
      </c>
      <c r="X40" s="45">
        <f t="shared" si="4"/>
        <v>-45264170</v>
      </c>
      <c r="Y40" s="45">
        <f t="shared" si="4"/>
        <v>0</v>
      </c>
      <c r="Z40" s="46">
        <f>+IF(X40&lt;&gt;0,+(Y40/X40)*100,0)</f>
        <v>0</v>
      </c>
      <c r="AA40" s="47">
        <f t="shared" si="4"/>
        <v>-45264170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-45264170</v>
      </c>
      <c r="J60">
        <v>-45264170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-944144</v>
      </c>
      <c r="H39" s="2">
        <f>+G40+H60</f>
        <v>-944144</v>
      </c>
      <c r="I39" s="2">
        <f>+H40+I60</f>
        <v>-944144</v>
      </c>
      <c r="J39" s="2">
        <f>+G39</f>
        <v>-944144</v>
      </c>
      <c r="K39" s="2">
        <f>+I40+K60</f>
        <v>-944144</v>
      </c>
      <c r="L39" s="2">
        <f>+K40+L60</f>
        <v>-944144</v>
      </c>
      <c r="M39" s="2">
        <f>+L40+M60</f>
        <v>-944144</v>
      </c>
      <c r="N39" s="2">
        <f>+K39</f>
        <v>-944144</v>
      </c>
      <c r="O39" s="2">
        <f>+M40+O60</f>
        <v>-944144</v>
      </c>
      <c r="P39" s="2">
        <f>+O40+P60</f>
        <v>-944144</v>
      </c>
      <c r="Q39" s="2">
        <f>+P40+Q60</f>
        <v>-944144</v>
      </c>
      <c r="R39" s="2">
        <f>+O39</f>
        <v>-944144</v>
      </c>
      <c r="S39" s="2">
        <f>+Q40+S60</f>
        <v>-944144</v>
      </c>
      <c r="T39" s="2">
        <f>+S40+T60</f>
        <v>-944144</v>
      </c>
      <c r="U39" s="2">
        <f>+T40+U60</f>
        <v>-944144</v>
      </c>
      <c r="V39" s="2">
        <f>+S39</f>
        <v>-944144</v>
      </c>
      <c r="W39" s="2">
        <f>+G39</f>
        <v>-944144</v>
      </c>
      <c r="X39" s="2"/>
      <c r="Y39" s="2">
        <f>+W39-X39</f>
        <v>-944144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-944144</v>
      </c>
      <c r="H40" s="45">
        <f t="shared" si="4"/>
        <v>-944144</v>
      </c>
      <c r="I40" s="45">
        <f t="shared" si="4"/>
        <v>-944144</v>
      </c>
      <c r="J40" s="45">
        <f>+I40</f>
        <v>-944144</v>
      </c>
      <c r="K40" s="45">
        <f t="shared" si="4"/>
        <v>-944144</v>
      </c>
      <c r="L40" s="45">
        <f t="shared" si="4"/>
        <v>-944144</v>
      </c>
      <c r="M40" s="45">
        <f t="shared" si="4"/>
        <v>-944144</v>
      </c>
      <c r="N40" s="45">
        <f>+M40</f>
        <v>-944144</v>
      </c>
      <c r="O40" s="45">
        <f t="shared" si="4"/>
        <v>-944144</v>
      </c>
      <c r="P40" s="45">
        <f t="shared" si="4"/>
        <v>-944144</v>
      </c>
      <c r="Q40" s="45">
        <f t="shared" si="4"/>
        <v>-944144</v>
      </c>
      <c r="R40" s="45">
        <f>+Q40</f>
        <v>-944144</v>
      </c>
      <c r="S40" s="45">
        <f t="shared" si="4"/>
        <v>-944144</v>
      </c>
      <c r="T40" s="45">
        <f t="shared" si="4"/>
        <v>-944144</v>
      </c>
      <c r="U40" s="45">
        <f t="shared" si="4"/>
        <v>-944144</v>
      </c>
      <c r="V40" s="45">
        <f>+U40</f>
        <v>-944144</v>
      </c>
      <c r="W40" s="45">
        <f>+V40</f>
        <v>-944144</v>
      </c>
      <c r="X40" s="45">
        <f t="shared" si="4"/>
        <v>0</v>
      </c>
      <c r="Y40" s="45">
        <f t="shared" si="4"/>
        <v>-944144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-944144</v>
      </c>
      <c r="J60">
        <v>-944144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3570782</v>
      </c>
      <c r="H7" s="20">
        <v>4528345</v>
      </c>
      <c r="I7" s="20">
        <v>4944293</v>
      </c>
      <c r="J7" s="20">
        <v>13043420</v>
      </c>
      <c r="K7" s="20"/>
      <c r="L7" s="20">
        <v>5155760</v>
      </c>
      <c r="M7" s="20">
        <v>5968958</v>
      </c>
      <c r="N7" s="20">
        <v>11124718</v>
      </c>
      <c r="O7" s="20">
        <v>9394844</v>
      </c>
      <c r="P7" s="20">
        <v>4269398</v>
      </c>
      <c r="Q7" s="20"/>
      <c r="R7" s="20">
        <v>13664242</v>
      </c>
      <c r="S7" s="20"/>
      <c r="T7" s="20">
        <v>4976326</v>
      </c>
      <c r="U7" s="20"/>
      <c r="V7" s="20">
        <v>4976326</v>
      </c>
      <c r="W7" s="20">
        <v>42808706</v>
      </c>
      <c r="X7" s="20"/>
      <c r="Y7" s="20">
        <v>42808706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46955753</v>
      </c>
      <c r="I9" s="20"/>
      <c r="J9" s="20">
        <v>46955753</v>
      </c>
      <c r="K9" s="20"/>
      <c r="L9" s="20"/>
      <c r="M9" s="20">
        <v>33665212</v>
      </c>
      <c r="N9" s="20">
        <v>33665212</v>
      </c>
      <c r="O9" s="20"/>
      <c r="P9" s="20"/>
      <c r="Q9" s="20"/>
      <c r="R9" s="20"/>
      <c r="S9" s="20"/>
      <c r="T9" s="20"/>
      <c r="U9" s="20"/>
      <c r="V9" s="20"/>
      <c r="W9" s="20">
        <v>80620965</v>
      </c>
      <c r="X9" s="20"/>
      <c r="Y9" s="20">
        <v>80620965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-16557511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-291726</v>
      </c>
      <c r="R14" s="20">
        <v>-291726</v>
      </c>
      <c r="S14" s="20">
        <v>270712</v>
      </c>
      <c r="T14" s="20">
        <v>-2092647</v>
      </c>
      <c r="U14" s="20">
        <v>-4273018</v>
      </c>
      <c r="V14" s="20">
        <v>-6094953</v>
      </c>
      <c r="W14" s="20">
        <v>-6386679</v>
      </c>
      <c r="X14" s="20">
        <v>-16557511</v>
      </c>
      <c r="Y14" s="20">
        <v>10170832</v>
      </c>
      <c r="Z14" s="21">
        <v>-61.427300274781636</v>
      </c>
      <c r="AA14" s="22">
        <v>-16557511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-16557511</v>
      </c>
      <c r="G17" s="28">
        <f t="shared" si="0"/>
        <v>3570782</v>
      </c>
      <c r="H17" s="28">
        <f t="shared" si="0"/>
        <v>51484098</v>
      </c>
      <c r="I17" s="28">
        <f t="shared" si="0"/>
        <v>4944293</v>
      </c>
      <c r="J17" s="28">
        <f t="shared" si="0"/>
        <v>59999173</v>
      </c>
      <c r="K17" s="28">
        <f t="shared" si="0"/>
        <v>0</v>
      </c>
      <c r="L17" s="28">
        <f t="shared" si="0"/>
        <v>5155760</v>
      </c>
      <c r="M17" s="28">
        <f t="shared" si="0"/>
        <v>39634170</v>
      </c>
      <c r="N17" s="28">
        <f t="shared" si="0"/>
        <v>44789930</v>
      </c>
      <c r="O17" s="28">
        <f t="shared" si="0"/>
        <v>9394844</v>
      </c>
      <c r="P17" s="28">
        <f t="shared" si="0"/>
        <v>4269398</v>
      </c>
      <c r="Q17" s="28">
        <f t="shared" si="0"/>
        <v>-291726</v>
      </c>
      <c r="R17" s="28">
        <f t="shared" si="0"/>
        <v>13372516</v>
      </c>
      <c r="S17" s="28">
        <f t="shared" si="0"/>
        <v>270712</v>
      </c>
      <c r="T17" s="28">
        <f t="shared" si="0"/>
        <v>2883679</v>
      </c>
      <c r="U17" s="28">
        <f t="shared" si="0"/>
        <v>-4273018</v>
      </c>
      <c r="V17" s="28">
        <f t="shared" si="0"/>
        <v>-1118627</v>
      </c>
      <c r="W17" s="28">
        <f t="shared" si="0"/>
        <v>117042992</v>
      </c>
      <c r="X17" s="28">
        <f t="shared" si="0"/>
        <v>-16557511</v>
      </c>
      <c r="Y17" s="28">
        <f t="shared" si="0"/>
        <v>133600503</v>
      </c>
      <c r="Z17" s="29">
        <f>+IF(X17&lt;&gt;0,+(Y17/X17)*100,0)</f>
        <v>-806.88759922913528</v>
      </c>
      <c r="AA17" s="30">
        <f>SUM(AA6:AA16)</f>
        <v>-16557511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-42365838</v>
      </c>
      <c r="G26" s="20"/>
      <c r="H26" s="20">
        <v>-1066749</v>
      </c>
      <c r="I26" s="20">
        <v>-698725</v>
      </c>
      <c r="J26" s="20">
        <v>-1765474</v>
      </c>
      <c r="K26" s="20"/>
      <c r="L26" s="20">
        <v>-5826081</v>
      </c>
      <c r="M26" s="20">
        <v>-3620927</v>
      </c>
      <c r="N26" s="20">
        <v>-9447008</v>
      </c>
      <c r="O26" s="20">
        <v>-219839</v>
      </c>
      <c r="P26" s="20">
        <v>-4437957</v>
      </c>
      <c r="Q26" s="20"/>
      <c r="R26" s="20">
        <v>-4657796</v>
      </c>
      <c r="S26" s="20"/>
      <c r="T26" s="20">
        <v>-5126364</v>
      </c>
      <c r="U26" s="20"/>
      <c r="V26" s="20">
        <v>-5126364</v>
      </c>
      <c r="W26" s="20">
        <v>-20996642</v>
      </c>
      <c r="X26" s="20">
        <v>-42365838</v>
      </c>
      <c r="Y26" s="20">
        <v>21369196</v>
      </c>
      <c r="Z26" s="21">
        <v>-50.439686806147918</v>
      </c>
      <c r="AA26" s="22">
        <v>-42365838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-42365838</v>
      </c>
      <c r="G27" s="28">
        <f t="shared" si="1"/>
        <v>0</v>
      </c>
      <c r="H27" s="28">
        <f t="shared" si="1"/>
        <v>-1066749</v>
      </c>
      <c r="I27" s="28">
        <f t="shared" si="1"/>
        <v>-698725</v>
      </c>
      <c r="J27" s="28">
        <f t="shared" si="1"/>
        <v>-1765474</v>
      </c>
      <c r="K27" s="28">
        <f t="shared" si="1"/>
        <v>0</v>
      </c>
      <c r="L27" s="28">
        <f t="shared" si="1"/>
        <v>-5826081</v>
      </c>
      <c r="M27" s="28">
        <f t="shared" si="1"/>
        <v>-3620927</v>
      </c>
      <c r="N27" s="28">
        <f t="shared" si="1"/>
        <v>-9447008</v>
      </c>
      <c r="O27" s="28">
        <f t="shared" si="1"/>
        <v>-219839</v>
      </c>
      <c r="P27" s="28">
        <f t="shared" si="1"/>
        <v>-4437957</v>
      </c>
      <c r="Q27" s="28">
        <f t="shared" si="1"/>
        <v>0</v>
      </c>
      <c r="R27" s="28">
        <f t="shared" si="1"/>
        <v>-4657796</v>
      </c>
      <c r="S27" s="28">
        <f t="shared" si="1"/>
        <v>0</v>
      </c>
      <c r="T27" s="28">
        <f t="shared" si="1"/>
        <v>-5126364</v>
      </c>
      <c r="U27" s="28">
        <f t="shared" si="1"/>
        <v>0</v>
      </c>
      <c r="V27" s="28">
        <f t="shared" si="1"/>
        <v>-5126364</v>
      </c>
      <c r="W27" s="28">
        <f t="shared" si="1"/>
        <v>-20996642</v>
      </c>
      <c r="X27" s="28">
        <f t="shared" si="1"/>
        <v>-42365838</v>
      </c>
      <c r="Y27" s="28">
        <f t="shared" si="1"/>
        <v>21369196</v>
      </c>
      <c r="Z27" s="29">
        <f>+IF(X27&lt;&gt;0,+(Y27/X27)*100,0)</f>
        <v>-50.439686806147918</v>
      </c>
      <c r="AA27" s="30">
        <f>SUM(AA21:AA26)</f>
        <v>-42365838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-58923349</v>
      </c>
      <c r="G38" s="2">
        <f t="shared" si="3"/>
        <v>3570782</v>
      </c>
      <c r="H38" s="2">
        <f t="shared" si="3"/>
        <v>50417349</v>
      </c>
      <c r="I38" s="2">
        <f t="shared" si="3"/>
        <v>4245568</v>
      </c>
      <c r="J38" s="2">
        <f t="shared" si="3"/>
        <v>58233699</v>
      </c>
      <c r="K38" s="2">
        <f t="shared" si="3"/>
        <v>0</v>
      </c>
      <c r="L38" s="2">
        <f t="shared" si="3"/>
        <v>-670321</v>
      </c>
      <c r="M38" s="2">
        <f t="shared" si="3"/>
        <v>36013243</v>
      </c>
      <c r="N38" s="2">
        <f t="shared" si="3"/>
        <v>35342922</v>
      </c>
      <c r="O38" s="2">
        <f t="shared" si="3"/>
        <v>9175005</v>
      </c>
      <c r="P38" s="2">
        <f t="shared" si="3"/>
        <v>-168559</v>
      </c>
      <c r="Q38" s="2">
        <f t="shared" si="3"/>
        <v>-291726</v>
      </c>
      <c r="R38" s="2">
        <f t="shared" si="3"/>
        <v>8714720</v>
      </c>
      <c r="S38" s="2">
        <f t="shared" si="3"/>
        <v>270712</v>
      </c>
      <c r="T38" s="2">
        <f t="shared" si="3"/>
        <v>-2242685</v>
      </c>
      <c r="U38" s="2">
        <f t="shared" si="3"/>
        <v>-4273018</v>
      </c>
      <c r="V38" s="2">
        <f t="shared" si="3"/>
        <v>-6244991</v>
      </c>
      <c r="W38" s="2">
        <f t="shared" si="3"/>
        <v>96046350</v>
      </c>
      <c r="X38" s="2">
        <f t="shared" si="3"/>
        <v>-58923349</v>
      </c>
      <c r="Y38" s="2">
        <f t="shared" si="3"/>
        <v>154969699</v>
      </c>
      <c r="Z38" s="34">
        <f>+IF(X38&lt;&gt;0,+(Y38/X38)*100,0)</f>
        <v>-263.00219120267587</v>
      </c>
      <c r="AA38" s="35">
        <f>+AA17+AA27+AA36</f>
        <v>-58923349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3570782</v>
      </c>
      <c r="I39" s="2">
        <f>+H40+I60</f>
        <v>53988131</v>
      </c>
      <c r="J39" s="2">
        <f>+G39</f>
        <v>0</v>
      </c>
      <c r="K39" s="2">
        <f>+I40+K60</f>
        <v>58233699</v>
      </c>
      <c r="L39" s="2">
        <f>+K40+L60</f>
        <v>58233699</v>
      </c>
      <c r="M39" s="2">
        <f>+L40+M60</f>
        <v>57563378</v>
      </c>
      <c r="N39" s="2">
        <f>+K39</f>
        <v>58233699</v>
      </c>
      <c r="O39" s="2">
        <f>+M40+O60</f>
        <v>93576621</v>
      </c>
      <c r="P39" s="2">
        <f>+O40+P60</f>
        <v>102751626</v>
      </c>
      <c r="Q39" s="2">
        <f>+P40+Q60</f>
        <v>102583067</v>
      </c>
      <c r="R39" s="2">
        <f>+O39</f>
        <v>93576621</v>
      </c>
      <c r="S39" s="2">
        <f>+Q40+S60</f>
        <v>102291341</v>
      </c>
      <c r="T39" s="2">
        <f>+S40+T60</f>
        <v>102562053</v>
      </c>
      <c r="U39" s="2">
        <f>+T40+U60</f>
        <v>100319368</v>
      </c>
      <c r="V39" s="2">
        <f>+S39</f>
        <v>102291341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-58923349</v>
      </c>
      <c r="G40" s="45">
        <f t="shared" si="4"/>
        <v>3570782</v>
      </c>
      <c r="H40" s="45">
        <f t="shared" si="4"/>
        <v>53988131</v>
      </c>
      <c r="I40" s="45">
        <f t="shared" si="4"/>
        <v>58233699</v>
      </c>
      <c r="J40" s="45">
        <f>+I40</f>
        <v>58233699</v>
      </c>
      <c r="K40" s="45">
        <f t="shared" si="4"/>
        <v>58233699</v>
      </c>
      <c r="L40" s="45">
        <f t="shared" si="4"/>
        <v>57563378</v>
      </c>
      <c r="M40" s="45">
        <f t="shared" si="4"/>
        <v>93576621</v>
      </c>
      <c r="N40" s="45">
        <f>+M40</f>
        <v>93576621</v>
      </c>
      <c r="O40" s="45">
        <f t="shared" si="4"/>
        <v>102751626</v>
      </c>
      <c r="P40" s="45">
        <f t="shared" si="4"/>
        <v>102583067</v>
      </c>
      <c r="Q40" s="45">
        <f t="shared" si="4"/>
        <v>102291341</v>
      </c>
      <c r="R40" s="45">
        <f>+Q40</f>
        <v>102291341</v>
      </c>
      <c r="S40" s="45">
        <f t="shared" si="4"/>
        <v>102562053</v>
      </c>
      <c r="T40" s="45">
        <f t="shared" si="4"/>
        <v>100319368</v>
      </c>
      <c r="U40" s="45">
        <f t="shared" si="4"/>
        <v>96046350</v>
      </c>
      <c r="V40" s="45">
        <f>+U40</f>
        <v>96046350</v>
      </c>
      <c r="W40" s="45">
        <f>+V40</f>
        <v>96046350</v>
      </c>
      <c r="X40" s="45">
        <f t="shared" si="4"/>
        <v>-58923349</v>
      </c>
      <c r="Y40" s="45">
        <f t="shared" si="4"/>
        <v>154969699</v>
      </c>
      <c r="Z40" s="46">
        <f>+IF(X40&lt;&gt;0,+(Y40/X40)*100,0)</f>
        <v>-263.00219120267587</v>
      </c>
      <c r="AA40" s="47">
        <f t="shared" si="4"/>
        <v>-58923349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22149334</v>
      </c>
      <c r="D7" s="18"/>
      <c r="E7" s="19">
        <v>23623920</v>
      </c>
      <c r="F7" s="20">
        <v>29123920</v>
      </c>
      <c r="G7" s="20">
        <v>1746911</v>
      </c>
      <c r="H7" s="20">
        <v>1896992</v>
      </c>
      <c r="I7" s="20">
        <v>1989311</v>
      </c>
      <c r="J7" s="20">
        <v>5633214</v>
      </c>
      <c r="K7" s="20">
        <v>2231729</v>
      </c>
      <c r="L7" s="20">
        <v>1811651</v>
      </c>
      <c r="M7" s="20">
        <v>1446434</v>
      </c>
      <c r="N7" s="20">
        <v>5489814</v>
      </c>
      <c r="O7" s="20">
        <v>2049539</v>
      </c>
      <c r="P7" s="20">
        <v>1989675</v>
      </c>
      <c r="Q7" s="20">
        <v>2050718</v>
      </c>
      <c r="R7" s="20">
        <v>6089932</v>
      </c>
      <c r="S7" s="20">
        <v>1722747</v>
      </c>
      <c r="T7" s="20">
        <v>1881159</v>
      </c>
      <c r="U7" s="20">
        <v>1937957</v>
      </c>
      <c r="V7" s="20">
        <v>5541863</v>
      </c>
      <c r="W7" s="20">
        <v>22754823</v>
      </c>
      <c r="X7" s="20">
        <v>29123920</v>
      </c>
      <c r="Y7" s="20">
        <v>-6369097</v>
      </c>
      <c r="Z7" s="21">
        <v>-21.86895514065414</v>
      </c>
      <c r="AA7" s="22">
        <v>29123920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1437747</v>
      </c>
      <c r="D14" s="18"/>
      <c r="E14" s="19">
        <v>-16966644</v>
      </c>
      <c r="F14" s="20">
        <v>-18829644</v>
      </c>
      <c r="G14" s="20">
        <v>-303816</v>
      </c>
      <c r="H14" s="20">
        <v>-252872</v>
      </c>
      <c r="I14" s="20"/>
      <c r="J14" s="20">
        <v>-556688</v>
      </c>
      <c r="K14" s="20"/>
      <c r="L14" s="20">
        <v>-76793</v>
      </c>
      <c r="M14" s="20"/>
      <c r="N14" s="20">
        <v>-76793</v>
      </c>
      <c r="O14" s="20">
        <v>-9376</v>
      </c>
      <c r="P14" s="20">
        <v>-30000</v>
      </c>
      <c r="Q14" s="20">
        <v>-1562338</v>
      </c>
      <c r="R14" s="20">
        <v>-1601714</v>
      </c>
      <c r="S14" s="20">
        <v>-29995</v>
      </c>
      <c r="T14" s="20"/>
      <c r="U14" s="20">
        <v>-967500</v>
      </c>
      <c r="V14" s="20">
        <v>-997495</v>
      </c>
      <c r="W14" s="20">
        <v>-3232690</v>
      </c>
      <c r="X14" s="20">
        <v>-18829644</v>
      </c>
      <c r="Y14" s="20">
        <v>15596954</v>
      </c>
      <c r="Z14" s="21">
        <v>-82.831911214041014</v>
      </c>
      <c r="AA14" s="22">
        <v>-18829644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23587081</v>
      </c>
      <c r="D17" s="26">
        <f>SUM(D6:D16)</f>
        <v>0</v>
      </c>
      <c r="E17" s="27">
        <f t="shared" si="0"/>
        <v>6657276</v>
      </c>
      <c r="F17" s="28">
        <f t="shared" si="0"/>
        <v>10294276</v>
      </c>
      <c r="G17" s="28">
        <f t="shared" si="0"/>
        <v>1443095</v>
      </c>
      <c r="H17" s="28">
        <f t="shared" si="0"/>
        <v>1644120</v>
      </c>
      <c r="I17" s="28">
        <f t="shared" si="0"/>
        <v>1989311</v>
      </c>
      <c r="J17" s="28">
        <f t="shared" si="0"/>
        <v>5076526</v>
      </c>
      <c r="K17" s="28">
        <f t="shared" si="0"/>
        <v>2231729</v>
      </c>
      <c r="L17" s="28">
        <f t="shared" si="0"/>
        <v>1734858</v>
      </c>
      <c r="M17" s="28">
        <f t="shared" si="0"/>
        <v>1446434</v>
      </c>
      <c r="N17" s="28">
        <f t="shared" si="0"/>
        <v>5413021</v>
      </c>
      <c r="O17" s="28">
        <f t="shared" si="0"/>
        <v>2040163</v>
      </c>
      <c r="P17" s="28">
        <f t="shared" si="0"/>
        <v>1959675</v>
      </c>
      <c r="Q17" s="28">
        <f t="shared" si="0"/>
        <v>488380</v>
      </c>
      <c r="R17" s="28">
        <f t="shared" si="0"/>
        <v>4488218</v>
      </c>
      <c r="S17" s="28">
        <f t="shared" si="0"/>
        <v>1692752</v>
      </c>
      <c r="T17" s="28">
        <f t="shared" si="0"/>
        <v>1881159</v>
      </c>
      <c r="U17" s="28">
        <f t="shared" si="0"/>
        <v>970457</v>
      </c>
      <c r="V17" s="28">
        <f t="shared" si="0"/>
        <v>4544368</v>
      </c>
      <c r="W17" s="28">
        <f t="shared" si="0"/>
        <v>19522133</v>
      </c>
      <c r="X17" s="28">
        <f t="shared" si="0"/>
        <v>10294276</v>
      </c>
      <c r="Y17" s="28">
        <f t="shared" si="0"/>
        <v>9227857</v>
      </c>
      <c r="Z17" s="29">
        <f>+IF(X17&lt;&gt;0,+(Y17/X17)*100,0)</f>
        <v>89.640660499096782</v>
      </c>
      <c r="AA17" s="30">
        <f>SUM(AA6:AA16)</f>
        <v>10294276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-4840832</v>
      </c>
      <c r="D26" s="18"/>
      <c r="E26" s="19"/>
      <c r="F26" s="20">
        <v>-220588</v>
      </c>
      <c r="G26" s="20"/>
      <c r="H26" s="20">
        <v>-220588</v>
      </c>
      <c r="I26" s="20"/>
      <c r="J26" s="20">
        <v>-220588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-220588</v>
      </c>
      <c r="X26" s="20">
        <v>-220588</v>
      </c>
      <c r="Y26" s="20"/>
      <c r="Z26" s="21"/>
      <c r="AA26" s="22">
        <v>-220588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-4840832</v>
      </c>
      <c r="D27" s="26">
        <f>SUM(D21:D26)</f>
        <v>0</v>
      </c>
      <c r="E27" s="27">
        <f t="shared" si="1"/>
        <v>0</v>
      </c>
      <c r="F27" s="28">
        <f t="shared" si="1"/>
        <v>-220588</v>
      </c>
      <c r="G27" s="28">
        <f t="shared" si="1"/>
        <v>0</v>
      </c>
      <c r="H27" s="28">
        <f t="shared" si="1"/>
        <v>-220588</v>
      </c>
      <c r="I27" s="28">
        <f t="shared" si="1"/>
        <v>0</v>
      </c>
      <c r="J27" s="28">
        <f t="shared" si="1"/>
        <v>-220588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-220588</v>
      </c>
      <c r="X27" s="28">
        <f t="shared" si="1"/>
        <v>-220588</v>
      </c>
      <c r="Y27" s="28">
        <f t="shared" si="1"/>
        <v>0</v>
      </c>
      <c r="Z27" s="29">
        <f>+IF(X27&lt;&gt;0,+(Y27/X27)*100,0)</f>
        <v>0</v>
      </c>
      <c r="AA27" s="30">
        <f>SUM(AA21:AA26)</f>
        <v>-220588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-3420</v>
      </c>
      <c r="H33" s="36">
        <v>-2755</v>
      </c>
      <c r="I33" s="36">
        <v>-768</v>
      </c>
      <c r="J33" s="36">
        <v>-6943</v>
      </c>
      <c r="K33" s="20">
        <v>-3507</v>
      </c>
      <c r="L33" s="20">
        <v>-1171</v>
      </c>
      <c r="M33" s="20">
        <v>-1464</v>
      </c>
      <c r="N33" s="20">
        <v>-6142</v>
      </c>
      <c r="O33" s="36">
        <v>-1022</v>
      </c>
      <c r="P33" s="36">
        <v>-3233</v>
      </c>
      <c r="Q33" s="36">
        <v>-1679</v>
      </c>
      <c r="R33" s="20">
        <v>-5934</v>
      </c>
      <c r="S33" s="20">
        <v>-2392</v>
      </c>
      <c r="T33" s="20">
        <v>-1106</v>
      </c>
      <c r="U33" s="20">
        <v>-3676</v>
      </c>
      <c r="V33" s="36">
        <v>-7174</v>
      </c>
      <c r="W33" s="36">
        <v>-26193</v>
      </c>
      <c r="X33" s="36"/>
      <c r="Y33" s="20">
        <v>-26193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-3420</v>
      </c>
      <c r="H36" s="28">
        <f t="shared" si="2"/>
        <v>-2755</v>
      </c>
      <c r="I36" s="28">
        <f t="shared" si="2"/>
        <v>-768</v>
      </c>
      <c r="J36" s="28">
        <f t="shared" si="2"/>
        <v>-6943</v>
      </c>
      <c r="K36" s="28">
        <f t="shared" si="2"/>
        <v>-3507</v>
      </c>
      <c r="L36" s="28">
        <f t="shared" si="2"/>
        <v>-1171</v>
      </c>
      <c r="M36" s="28">
        <f t="shared" si="2"/>
        <v>-1464</v>
      </c>
      <c r="N36" s="28">
        <f t="shared" si="2"/>
        <v>-6142</v>
      </c>
      <c r="O36" s="28">
        <f t="shared" si="2"/>
        <v>-1022</v>
      </c>
      <c r="P36" s="28">
        <f t="shared" si="2"/>
        <v>-3233</v>
      </c>
      <c r="Q36" s="28">
        <f t="shared" si="2"/>
        <v>-1679</v>
      </c>
      <c r="R36" s="28">
        <f t="shared" si="2"/>
        <v>-5934</v>
      </c>
      <c r="S36" s="28">
        <f t="shared" si="2"/>
        <v>-2392</v>
      </c>
      <c r="T36" s="28">
        <f t="shared" si="2"/>
        <v>-1106</v>
      </c>
      <c r="U36" s="28">
        <f t="shared" si="2"/>
        <v>-3676</v>
      </c>
      <c r="V36" s="28">
        <f t="shared" si="2"/>
        <v>-7174</v>
      </c>
      <c r="W36" s="28">
        <f t="shared" si="2"/>
        <v>-26193</v>
      </c>
      <c r="X36" s="28">
        <f t="shared" si="2"/>
        <v>0</v>
      </c>
      <c r="Y36" s="28">
        <f t="shared" si="2"/>
        <v>-26193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18746249</v>
      </c>
      <c r="D38" s="32">
        <f>+D17+D27+D36</f>
        <v>0</v>
      </c>
      <c r="E38" s="33">
        <f t="shared" si="3"/>
        <v>6657276</v>
      </c>
      <c r="F38" s="2">
        <f t="shared" si="3"/>
        <v>10073688</v>
      </c>
      <c r="G38" s="2">
        <f t="shared" si="3"/>
        <v>1439675</v>
      </c>
      <c r="H38" s="2">
        <f t="shared" si="3"/>
        <v>1420777</v>
      </c>
      <c r="I38" s="2">
        <f t="shared" si="3"/>
        <v>1988543</v>
      </c>
      <c r="J38" s="2">
        <f t="shared" si="3"/>
        <v>4848995</v>
      </c>
      <c r="K38" s="2">
        <f t="shared" si="3"/>
        <v>2228222</v>
      </c>
      <c r="L38" s="2">
        <f t="shared" si="3"/>
        <v>1733687</v>
      </c>
      <c r="M38" s="2">
        <f t="shared" si="3"/>
        <v>1444970</v>
      </c>
      <c r="N38" s="2">
        <f t="shared" si="3"/>
        <v>5406879</v>
      </c>
      <c r="O38" s="2">
        <f t="shared" si="3"/>
        <v>2039141</v>
      </c>
      <c r="P38" s="2">
        <f t="shared" si="3"/>
        <v>1956442</v>
      </c>
      <c r="Q38" s="2">
        <f t="shared" si="3"/>
        <v>486701</v>
      </c>
      <c r="R38" s="2">
        <f t="shared" si="3"/>
        <v>4482284</v>
      </c>
      <c r="S38" s="2">
        <f t="shared" si="3"/>
        <v>1690360</v>
      </c>
      <c r="T38" s="2">
        <f t="shared" si="3"/>
        <v>1880053</v>
      </c>
      <c r="U38" s="2">
        <f t="shared" si="3"/>
        <v>966781</v>
      </c>
      <c r="V38" s="2">
        <f t="shared" si="3"/>
        <v>4537194</v>
      </c>
      <c r="W38" s="2">
        <f t="shared" si="3"/>
        <v>19275352</v>
      </c>
      <c r="X38" s="2">
        <f t="shared" si="3"/>
        <v>10073688</v>
      </c>
      <c r="Y38" s="2">
        <f t="shared" si="3"/>
        <v>9201664</v>
      </c>
      <c r="Z38" s="34">
        <f>+IF(X38&lt;&gt;0,+(Y38/X38)*100,0)</f>
        <v>91.343547665959079</v>
      </c>
      <c r="AA38" s="35">
        <f>+AA17+AA27+AA36</f>
        <v>10073688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50155415</v>
      </c>
      <c r="H39" s="2">
        <f>+G40+H60</f>
        <v>51595090</v>
      </c>
      <c r="I39" s="2">
        <f>+H40+I60</f>
        <v>53015867</v>
      </c>
      <c r="J39" s="2">
        <f>+G39</f>
        <v>50155415</v>
      </c>
      <c r="K39" s="2">
        <f>+I40+K60</f>
        <v>55004410</v>
      </c>
      <c r="L39" s="2">
        <f>+K40+L60</f>
        <v>57232632</v>
      </c>
      <c r="M39" s="2">
        <f>+L40+M60</f>
        <v>58966319</v>
      </c>
      <c r="N39" s="2">
        <f>+K39</f>
        <v>55004410</v>
      </c>
      <c r="O39" s="2">
        <f>+M40+O60</f>
        <v>60411289</v>
      </c>
      <c r="P39" s="2">
        <f>+O40+P60</f>
        <v>62450430</v>
      </c>
      <c r="Q39" s="2">
        <f>+P40+Q60</f>
        <v>64406872</v>
      </c>
      <c r="R39" s="2">
        <f>+O39</f>
        <v>60411289</v>
      </c>
      <c r="S39" s="2">
        <f>+Q40+S60</f>
        <v>64893573</v>
      </c>
      <c r="T39" s="2">
        <f>+S40+T60</f>
        <v>66583933</v>
      </c>
      <c r="U39" s="2">
        <f>+T40+U60</f>
        <v>68463986</v>
      </c>
      <c r="V39" s="2">
        <f>+S39</f>
        <v>64893573</v>
      </c>
      <c r="W39" s="2">
        <f>+G39</f>
        <v>50155415</v>
      </c>
      <c r="X39" s="2"/>
      <c r="Y39" s="2">
        <f>+W39-X39</f>
        <v>50155415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18746249</v>
      </c>
      <c r="D40" s="43">
        <f t="shared" ref="D40:AA40" si="4">+D38+D39</f>
        <v>0</v>
      </c>
      <c r="E40" s="44">
        <f t="shared" si="4"/>
        <v>6657276</v>
      </c>
      <c r="F40" s="45">
        <f t="shared" si="4"/>
        <v>10073688</v>
      </c>
      <c r="G40" s="45">
        <f t="shared" si="4"/>
        <v>51595090</v>
      </c>
      <c r="H40" s="45">
        <f t="shared" si="4"/>
        <v>53015867</v>
      </c>
      <c r="I40" s="45">
        <f t="shared" si="4"/>
        <v>55004410</v>
      </c>
      <c r="J40" s="45">
        <f>+I40</f>
        <v>55004410</v>
      </c>
      <c r="K40" s="45">
        <f t="shared" si="4"/>
        <v>57232632</v>
      </c>
      <c r="L40" s="45">
        <f t="shared" si="4"/>
        <v>58966319</v>
      </c>
      <c r="M40" s="45">
        <f t="shared" si="4"/>
        <v>60411289</v>
      </c>
      <c r="N40" s="45">
        <f>+M40</f>
        <v>60411289</v>
      </c>
      <c r="O40" s="45">
        <f t="shared" si="4"/>
        <v>62450430</v>
      </c>
      <c r="P40" s="45">
        <f t="shared" si="4"/>
        <v>64406872</v>
      </c>
      <c r="Q40" s="45">
        <f t="shared" si="4"/>
        <v>64893573</v>
      </c>
      <c r="R40" s="45">
        <f>+Q40</f>
        <v>64893573</v>
      </c>
      <c r="S40" s="45">
        <f t="shared" si="4"/>
        <v>66583933</v>
      </c>
      <c r="T40" s="45">
        <f t="shared" si="4"/>
        <v>68463986</v>
      </c>
      <c r="U40" s="45">
        <f t="shared" si="4"/>
        <v>69430767</v>
      </c>
      <c r="V40" s="45">
        <f>+U40</f>
        <v>69430767</v>
      </c>
      <c r="W40" s="45">
        <f>+V40</f>
        <v>69430767</v>
      </c>
      <c r="X40" s="45">
        <f t="shared" si="4"/>
        <v>10073688</v>
      </c>
      <c r="Y40" s="45">
        <f t="shared" si="4"/>
        <v>59357079</v>
      </c>
      <c r="Z40" s="46">
        <f>+IF(X40&lt;&gt;0,+(Y40/X40)*100,0)</f>
        <v>589.2288802273805</v>
      </c>
      <c r="AA40" s="47">
        <f t="shared" si="4"/>
        <v>10073688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50155415</v>
      </c>
      <c r="J60">
        <v>50155415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396480</v>
      </c>
      <c r="F7" s="20">
        <v>396480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-12579</v>
      </c>
      <c r="T7" s="20"/>
      <c r="U7" s="20"/>
      <c r="V7" s="20">
        <v>-12579</v>
      </c>
      <c r="W7" s="20">
        <v>-12579</v>
      </c>
      <c r="X7" s="20">
        <v>396480</v>
      </c>
      <c r="Y7" s="20">
        <v>-409059</v>
      </c>
      <c r="Z7" s="21">
        <v>-103.17266949152541</v>
      </c>
      <c r="AA7" s="22">
        <v>396480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396480</v>
      </c>
      <c r="F17" s="28">
        <f t="shared" si="0"/>
        <v>396480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-12579</v>
      </c>
      <c r="T17" s="28">
        <f t="shared" si="0"/>
        <v>0</v>
      </c>
      <c r="U17" s="28">
        <f t="shared" si="0"/>
        <v>0</v>
      </c>
      <c r="V17" s="28">
        <f t="shared" si="0"/>
        <v>-12579</v>
      </c>
      <c r="W17" s="28">
        <f t="shared" si="0"/>
        <v>-12579</v>
      </c>
      <c r="X17" s="28">
        <f t="shared" si="0"/>
        <v>396480</v>
      </c>
      <c r="Y17" s="28">
        <f t="shared" si="0"/>
        <v>-409059</v>
      </c>
      <c r="Z17" s="29">
        <f>+IF(X17&lt;&gt;0,+(Y17/X17)*100,0)</f>
        <v>-103.17266949152541</v>
      </c>
      <c r="AA17" s="30">
        <f>SUM(AA6:AA16)</f>
        <v>396480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396480</v>
      </c>
      <c r="F38" s="2">
        <f t="shared" si="3"/>
        <v>396480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-12579</v>
      </c>
      <c r="T38" s="2">
        <f t="shared" si="3"/>
        <v>0</v>
      </c>
      <c r="U38" s="2">
        <f t="shared" si="3"/>
        <v>0</v>
      </c>
      <c r="V38" s="2">
        <f t="shared" si="3"/>
        <v>-12579</v>
      </c>
      <c r="W38" s="2">
        <f t="shared" si="3"/>
        <v>-12579</v>
      </c>
      <c r="X38" s="2">
        <f t="shared" si="3"/>
        <v>396480</v>
      </c>
      <c r="Y38" s="2">
        <f t="shared" si="3"/>
        <v>-409059</v>
      </c>
      <c r="Z38" s="34">
        <f>+IF(X38&lt;&gt;0,+(Y38/X38)*100,0)</f>
        <v>-103.17266949152541</v>
      </c>
      <c r="AA38" s="35">
        <f>+AA17+AA27+AA36</f>
        <v>396480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-12579</v>
      </c>
      <c r="U39" s="2">
        <f>+T40+U60</f>
        <v>-12579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396480</v>
      </c>
      <c r="F40" s="45">
        <f t="shared" si="4"/>
        <v>396480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-12579</v>
      </c>
      <c r="T40" s="45">
        <f t="shared" si="4"/>
        <v>-12579</v>
      </c>
      <c r="U40" s="45">
        <f t="shared" si="4"/>
        <v>-12579</v>
      </c>
      <c r="V40" s="45">
        <f>+U40</f>
        <v>-12579</v>
      </c>
      <c r="W40" s="45">
        <f>+V40</f>
        <v>-12579</v>
      </c>
      <c r="X40" s="45">
        <f t="shared" si="4"/>
        <v>396480</v>
      </c>
      <c r="Y40" s="45">
        <f t="shared" si="4"/>
        <v>-409059</v>
      </c>
      <c r="Z40" s="46">
        <f>+IF(X40&lt;&gt;0,+(Y40/X40)*100,0)</f>
        <v>-103.17266949152541</v>
      </c>
      <c r="AA40" s="47">
        <f t="shared" si="4"/>
        <v>396480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1941</v>
      </c>
      <c r="D7" s="18"/>
      <c r="E7" s="19">
        <v>135211542</v>
      </c>
      <c r="F7" s="20">
        <v>100077022</v>
      </c>
      <c r="G7" s="20"/>
      <c r="H7" s="20">
        <v>97</v>
      </c>
      <c r="I7" s="20">
        <v>97</v>
      </c>
      <c r="J7" s="20">
        <v>194</v>
      </c>
      <c r="K7" s="20"/>
      <c r="L7" s="20">
        <v>290</v>
      </c>
      <c r="M7" s="20">
        <v>2263821</v>
      </c>
      <c r="N7" s="20">
        <v>2264111</v>
      </c>
      <c r="O7" s="20">
        <v>7505573</v>
      </c>
      <c r="P7" s="20">
        <v>7393393</v>
      </c>
      <c r="Q7" s="20">
        <v>7156518</v>
      </c>
      <c r="R7" s="20">
        <v>22055484</v>
      </c>
      <c r="S7" s="20">
        <v>3300066</v>
      </c>
      <c r="T7" s="20">
        <v>10358617</v>
      </c>
      <c r="U7" s="20">
        <v>10312508</v>
      </c>
      <c r="V7" s="20">
        <v>23971191</v>
      </c>
      <c r="W7" s="20">
        <v>48290980</v>
      </c>
      <c r="X7" s="20">
        <v>100077022</v>
      </c>
      <c r="Y7" s="20">
        <v>-51786042</v>
      </c>
      <c r="Z7" s="21">
        <v>-51.74618605257858</v>
      </c>
      <c r="AA7" s="22">
        <v>100077022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2171700</v>
      </c>
      <c r="F8" s="20">
        <v>2171899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2171899</v>
      </c>
      <c r="Y8" s="20">
        <v>-2171899</v>
      </c>
      <c r="Z8" s="21">
        <v>-100</v>
      </c>
      <c r="AA8" s="22">
        <v>2171899</v>
      </c>
    </row>
    <row r="9" spans="1:27" x14ac:dyDescent="0.25">
      <c r="A9" s="23" t="s">
        <v>37</v>
      </c>
      <c r="B9" s="17" t="s">
        <v>6</v>
      </c>
      <c r="C9" s="18">
        <v>195859410</v>
      </c>
      <c r="D9" s="18"/>
      <c r="E9" s="19">
        <v>178933200</v>
      </c>
      <c r="F9" s="20">
        <v>178933200</v>
      </c>
      <c r="G9" s="20">
        <v>74555120</v>
      </c>
      <c r="H9" s="20"/>
      <c r="I9" s="20"/>
      <c r="J9" s="20">
        <v>74555120</v>
      </c>
      <c r="K9" s="20"/>
      <c r="L9" s="20"/>
      <c r="M9" s="20">
        <v>59644440</v>
      </c>
      <c r="N9" s="20">
        <v>59644440</v>
      </c>
      <c r="O9" s="20">
        <v>19921</v>
      </c>
      <c r="P9" s="20">
        <v>51654</v>
      </c>
      <c r="Q9" s="20">
        <v>53444</v>
      </c>
      <c r="R9" s="20">
        <v>125019</v>
      </c>
      <c r="S9" s="20">
        <v>18546</v>
      </c>
      <c r="T9" s="20">
        <v>85485</v>
      </c>
      <c r="U9" s="20">
        <v>78276</v>
      </c>
      <c r="V9" s="20">
        <v>182307</v>
      </c>
      <c r="W9" s="20">
        <v>134506886</v>
      </c>
      <c r="X9" s="20">
        <v>178933200</v>
      </c>
      <c r="Y9" s="20">
        <v>-44426314</v>
      </c>
      <c r="Z9" s="21">
        <v>-24.828435416121771</v>
      </c>
      <c r="AA9" s="22">
        <v>178933200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-113183408</v>
      </c>
      <c r="D14" s="18"/>
      <c r="E14" s="19">
        <v>60706300</v>
      </c>
      <c r="F14" s="20">
        <v>-123192839</v>
      </c>
      <c r="G14" s="20">
        <v>-6450215</v>
      </c>
      <c r="H14" s="20">
        <v>-11399683</v>
      </c>
      <c r="I14" s="20">
        <v>-7647708</v>
      </c>
      <c r="J14" s="20">
        <v>-25497606</v>
      </c>
      <c r="K14" s="20">
        <v>-8251738</v>
      </c>
      <c r="L14" s="20">
        <v>-15209549</v>
      </c>
      <c r="M14" s="20">
        <v>-12258116</v>
      </c>
      <c r="N14" s="20">
        <v>-35719403</v>
      </c>
      <c r="O14" s="20">
        <v>-10557755</v>
      </c>
      <c r="P14" s="20">
        <v>-2864742</v>
      </c>
      <c r="Q14" s="20">
        <v>-15114443</v>
      </c>
      <c r="R14" s="20">
        <v>-28536940</v>
      </c>
      <c r="S14" s="20">
        <v>-3284218</v>
      </c>
      <c r="T14" s="20">
        <v>37107750</v>
      </c>
      <c r="U14" s="20">
        <v>-7237649</v>
      </c>
      <c r="V14" s="20">
        <v>26585883</v>
      </c>
      <c r="W14" s="20">
        <v>-63168066</v>
      </c>
      <c r="X14" s="20">
        <v>-123192839</v>
      </c>
      <c r="Y14" s="20">
        <v>60024773</v>
      </c>
      <c r="Z14" s="21">
        <v>-48.724238752221623</v>
      </c>
      <c r="AA14" s="22">
        <v>-123192839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3081500</v>
      </c>
      <c r="F15" s="20">
        <v>-2992000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-2992000</v>
      </c>
      <c r="Y15" s="20">
        <v>2992000</v>
      </c>
      <c r="Z15" s="21">
        <v>-100</v>
      </c>
      <c r="AA15" s="22">
        <v>-2992000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82677943</v>
      </c>
      <c r="D17" s="26">
        <f>SUM(D6:D16)</f>
        <v>0</v>
      </c>
      <c r="E17" s="27">
        <f t="shared" si="0"/>
        <v>407104242</v>
      </c>
      <c r="F17" s="28">
        <f t="shared" si="0"/>
        <v>154997282</v>
      </c>
      <c r="G17" s="28">
        <f t="shared" si="0"/>
        <v>68104905</v>
      </c>
      <c r="H17" s="28">
        <f t="shared" si="0"/>
        <v>-11399586</v>
      </c>
      <c r="I17" s="28">
        <f t="shared" si="0"/>
        <v>-7647611</v>
      </c>
      <c r="J17" s="28">
        <f t="shared" si="0"/>
        <v>49057708</v>
      </c>
      <c r="K17" s="28">
        <f t="shared" si="0"/>
        <v>-8251738</v>
      </c>
      <c r="L17" s="28">
        <f t="shared" si="0"/>
        <v>-15209259</v>
      </c>
      <c r="M17" s="28">
        <f t="shared" si="0"/>
        <v>49650145</v>
      </c>
      <c r="N17" s="28">
        <f t="shared" si="0"/>
        <v>26189148</v>
      </c>
      <c r="O17" s="28">
        <f t="shared" si="0"/>
        <v>-3032261</v>
      </c>
      <c r="P17" s="28">
        <f t="shared" si="0"/>
        <v>4580305</v>
      </c>
      <c r="Q17" s="28">
        <f t="shared" si="0"/>
        <v>-7904481</v>
      </c>
      <c r="R17" s="28">
        <f t="shared" si="0"/>
        <v>-6356437</v>
      </c>
      <c r="S17" s="28">
        <f t="shared" si="0"/>
        <v>34394</v>
      </c>
      <c r="T17" s="28">
        <f t="shared" si="0"/>
        <v>47551852</v>
      </c>
      <c r="U17" s="28">
        <f t="shared" si="0"/>
        <v>3153135</v>
      </c>
      <c r="V17" s="28">
        <f t="shared" si="0"/>
        <v>50739381</v>
      </c>
      <c r="W17" s="28">
        <f t="shared" si="0"/>
        <v>119629800</v>
      </c>
      <c r="X17" s="28">
        <f t="shared" si="0"/>
        <v>154997282</v>
      </c>
      <c r="Y17" s="28">
        <f t="shared" si="0"/>
        <v>-35367482</v>
      </c>
      <c r="Z17" s="29">
        <f>+IF(X17&lt;&gt;0,+(Y17/X17)*100,0)</f>
        <v>-22.818130449539108</v>
      </c>
      <c r="AA17" s="30">
        <f>SUM(AA6:AA16)</f>
        <v>154997282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179600</v>
      </c>
      <c r="F24" s="20">
        <v>-179600</v>
      </c>
      <c r="G24" s="20">
        <v>54000</v>
      </c>
      <c r="H24" s="20"/>
      <c r="I24" s="20"/>
      <c r="J24" s="20">
        <v>54000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54000</v>
      </c>
      <c r="X24" s="20"/>
      <c r="Y24" s="20">
        <v>54000</v>
      </c>
      <c r="Z24" s="21"/>
      <c r="AA24" s="22">
        <v>-179600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-66723900</v>
      </c>
      <c r="F26" s="20">
        <v>-65046101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-741935</v>
      </c>
      <c r="Q26" s="20">
        <v>-27901120</v>
      </c>
      <c r="R26" s="20">
        <v>-28643055</v>
      </c>
      <c r="S26" s="20">
        <v>-6225867</v>
      </c>
      <c r="T26" s="20">
        <v>-1417287</v>
      </c>
      <c r="U26" s="20">
        <v>-10827918</v>
      </c>
      <c r="V26" s="20">
        <v>-18471072</v>
      </c>
      <c r="W26" s="20">
        <v>-47114127</v>
      </c>
      <c r="X26" s="20">
        <v>-65046101</v>
      </c>
      <c r="Y26" s="20">
        <v>17931974</v>
      </c>
      <c r="Z26" s="21">
        <v>-27.568099738983587</v>
      </c>
      <c r="AA26" s="22">
        <v>-65046101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-66544300</v>
      </c>
      <c r="F27" s="28">
        <f t="shared" si="1"/>
        <v>-65225701</v>
      </c>
      <c r="G27" s="28">
        <f t="shared" si="1"/>
        <v>54000</v>
      </c>
      <c r="H27" s="28">
        <f t="shared" si="1"/>
        <v>0</v>
      </c>
      <c r="I27" s="28">
        <f t="shared" si="1"/>
        <v>0</v>
      </c>
      <c r="J27" s="28">
        <f t="shared" si="1"/>
        <v>54000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-741935</v>
      </c>
      <c r="Q27" s="28">
        <f t="shared" si="1"/>
        <v>-27901120</v>
      </c>
      <c r="R27" s="28">
        <f t="shared" si="1"/>
        <v>-28643055</v>
      </c>
      <c r="S27" s="28">
        <f t="shared" si="1"/>
        <v>-6225867</v>
      </c>
      <c r="T27" s="28">
        <f t="shared" si="1"/>
        <v>-1417287</v>
      </c>
      <c r="U27" s="28">
        <f t="shared" si="1"/>
        <v>-10827918</v>
      </c>
      <c r="V27" s="28">
        <f t="shared" si="1"/>
        <v>-18471072</v>
      </c>
      <c r="W27" s="28">
        <f t="shared" si="1"/>
        <v>-47060127</v>
      </c>
      <c r="X27" s="28">
        <f t="shared" si="1"/>
        <v>-65046101</v>
      </c>
      <c r="Y27" s="28">
        <f t="shared" si="1"/>
        <v>17985974</v>
      </c>
      <c r="Z27" s="29">
        <f>+IF(X27&lt;&gt;0,+(Y27/X27)*100,0)</f>
        <v>-27.651117781832919</v>
      </c>
      <c r="AA27" s="30">
        <f>SUM(AA21:AA26)</f>
        <v>-65225701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82677943</v>
      </c>
      <c r="D38" s="32">
        <f>+D17+D27+D36</f>
        <v>0</v>
      </c>
      <c r="E38" s="33">
        <f t="shared" si="3"/>
        <v>340559942</v>
      </c>
      <c r="F38" s="2">
        <f t="shared" si="3"/>
        <v>89771581</v>
      </c>
      <c r="G38" s="2">
        <f t="shared" si="3"/>
        <v>68158905</v>
      </c>
      <c r="H38" s="2">
        <f t="shared" si="3"/>
        <v>-11399586</v>
      </c>
      <c r="I38" s="2">
        <f t="shared" si="3"/>
        <v>-7647611</v>
      </c>
      <c r="J38" s="2">
        <f t="shared" si="3"/>
        <v>49111708</v>
      </c>
      <c r="K38" s="2">
        <f t="shared" si="3"/>
        <v>-8251738</v>
      </c>
      <c r="L38" s="2">
        <f t="shared" si="3"/>
        <v>-15209259</v>
      </c>
      <c r="M38" s="2">
        <f t="shared" si="3"/>
        <v>49650145</v>
      </c>
      <c r="N38" s="2">
        <f t="shared" si="3"/>
        <v>26189148</v>
      </c>
      <c r="O38" s="2">
        <f t="shared" si="3"/>
        <v>-3032261</v>
      </c>
      <c r="P38" s="2">
        <f t="shared" si="3"/>
        <v>3838370</v>
      </c>
      <c r="Q38" s="2">
        <f t="shared" si="3"/>
        <v>-35805601</v>
      </c>
      <c r="R38" s="2">
        <f t="shared" si="3"/>
        <v>-34999492</v>
      </c>
      <c r="S38" s="2">
        <f t="shared" si="3"/>
        <v>-6191473</v>
      </c>
      <c r="T38" s="2">
        <f t="shared" si="3"/>
        <v>46134565</v>
      </c>
      <c r="U38" s="2">
        <f t="shared" si="3"/>
        <v>-7674783</v>
      </c>
      <c r="V38" s="2">
        <f t="shared" si="3"/>
        <v>32268309</v>
      </c>
      <c r="W38" s="2">
        <f t="shared" si="3"/>
        <v>72569673</v>
      </c>
      <c r="X38" s="2">
        <f t="shared" si="3"/>
        <v>89951181</v>
      </c>
      <c r="Y38" s="2">
        <f t="shared" si="3"/>
        <v>-17381508</v>
      </c>
      <c r="Z38" s="34">
        <f>+IF(X38&lt;&gt;0,+(Y38/X38)*100,0)</f>
        <v>-19.323268251475209</v>
      </c>
      <c r="AA38" s="35">
        <f>+AA17+AA27+AA36</f>
        <v>89771581</v>
      </c>
    </row>
    <row r="39" spans="1:27" x14ac:dyDescent="0.25">
      <c r="A39" s="23" t="s">
        <v>61</v>
      </c>
      <c r="B39" s="17"/>
      <c r="C39" s="32"/>
      <c r="D39" s="32"/>
      <c r="E39" s="33">
        <v>97</v>
      </c>
      <c r="F39" s="2">
        <v>195861351</v>
      </c>
      <c r="G39" s="2"/>
      <c r="H39" s="2">
        <f>+G40+H60</f>
        <v>68158905</v>
      </c>
      <c r="I39" s="2">
        <f>+H40+I60</f>
        <v>56759319</v>
      </c>
      <c r="J39" s="2">
        <f>+G39</f>
        <v>0</v>
      </c>
      <c r="K39" s="2">
        <f>+I40+K60</f>
        <v>49111708</v>
      </c>
      <c r="L39" s="2">
        <f>+K40+L60</f>
        <v>236721321</v>
      </c>
      <c r="M39" s="2">
        <f>+L40+M60</f>
        <v>221512062</v>
      </c>
      <c r="N39" s="2">
        <f>+K39</f>
        <v>49111708</v>
      </c>
      <c r="O39" s="2">
        <f>+M40+O60</f>
        <v>271162207</v>
      </c>
      <c r="P39" s="2">
        <f>+O40+P60</f>
        <v>268129946</v>
      </c>
      <c r="Q39" s="2">
        <f>+P40+Q60</f>
        <v>271968316</v>
      </c>
      <c r="R39" s="2">
        <f>+O39</f>
        <v>271162207</v>
      </c>
      <c r="S39" s="2">
        <f>+Q40+S60</f>
        <v>236162715</v>
      </c>
      <c r="T39" s="2">
        <f>+S40+T60</f>
        <v>229971242</v>
      </c>
      <c r="U39" s="2">
        <f>+T40+U60</f>
        <v>276105807</v>
      </c>
      <c r="V39" s="2">
        <f>+S39</f>
        <v>236162715</v>
      </c>
      <c r="W39" s="2">
        <f>+G39</f>
        <v>0</v>
      </c>
      <c r="X39" s="2">
        <v>195861351</v>
      </c>
      <c r="Y39" s="2">
        <f>+W39-X39</f>
        <v>-195861351</v>
      </c>
      <c r="Z39" s="34">
        <f>+IF(X39&lt;&gt;0,+(Y39/X39)*100,0)</f>
        <v>-100</v>
      </c>
      <c r="AA39" s="35">
        <v>195861351</v>
      </c>
    </row>
    <row r="40" spans="1:27" x14ac:dyDescent="0.25">
      <c r="A40" s="41" t="s">
        <v>63</v>
      </c>
      <c r="B40" s="42" t="s">
        <v>62</v>
      </c>
      <c r="C40" s="43">
        <f>+C38+C39</f>
        <v>82677943</v>
      </c>
      <c r="D40" s="43">
        <f t="shared" ref="D40:AA40" si="4">+D38+D39</f>
        <v>0</v>
      </c>
      <c r="E40" s="44">
        <f t="shared" si="4"/>
        <v>340560039</v>
      </c>
      <c r="F40" s="45">
        <f t="shared" si="4"/>
        <v>285632932</v>
      </c>
      <c r="G40" s="45">
        <f t="shared" si="4"/>
        <v>68158905</v>
      </c>
      <c r="H40" s="45">
        <f t="shared" si="4"/>
        <v>56759319</v>
      </c>
      <c r="I40" s="45">
        <f t="shared" si="4"/>
        <v>49111708</v>
      </c>
      <c r="J40" s="45">
        <f>+I40</f>
        <v>49111708</v>
      </c>
      <c r="K40" s="45">
        <f t="shared" si="4"/>
        <v>40859970</v>
      </c>
      <c r="L40" s="45">
        <f t="shared" si="4"/>
        <v>221512062</v>
      </c>
      <c r="M40" s="45">
        <f t="shared" si="4"/>
        <v>271162207</v>
      </c>
      <c r="N40" s="45">
        <f>+M40</f>
        <v>271162207</v>
      </c>
      <c r="O40" s="45">
        <f t="shared" si="4"/>
        <v>268129946</v>
      </c>
      <c r="P40" s="45">
        <f t="shared" si="4"/>
        <v>271968316</v>
      </c>
      <c r="Q40" s="45">
        <f t="shared" si="4"/>
        <v>236162715</v>
      </c>
      <c r="R40" s="45">
        <f>+Q40</f>
        <v>236162715</v>
      </c>
      <c r="S40" s="45">
        <f t="shared" si="4"/>
        <v>229971242</v>
      </c>
      <c r="T40" s="45">
        <f t="shared" si="4"/>
        <v>276105807</v>
      </c>
      <c r="U40" s="45">
        <f t="shared" si="4"/>
        <v>268431024</v>
      </c>
      <c r="V40" s="45">
        <f>+U40</f>
        <v>268431024</v>
      </c>
      <c r="W40" s="45">
        <f>+V40</f>
        <v>268431024</v>
      </c>
      <c r="X40" s="45">
        <f t="shared" si="4"/>
        <v>285812532</v>
      </c>
      <c r="Y40" s="45">
        <f t="shared" si="4"/>
        <v>-213242859</v>
      </c>
      <c r="Z40" s="46">
        <f>+IF(X40&lt;&gt;0,+(Y40/X40)*100,0)</f>
        <v>-74.609345331295685</v>
      </c>
      <c r="AA40" s="47">
        <f t="shared" si="4"/>
        <v>285632932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195861351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-607350</v>
      </c>
      <c r="F14" s="20">
        <v>-586510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-586510</v>
      </c>
      <c r="Y14" s="20">
        <v>586510</v>
      </c>
      <c r="Z14" s="21">
        <v>-100</v>
      </c>
      <c r="AA14" s="22">
        <v>-586510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-607350</v>
      </c>
      <c r="F17" s="28">
        <f t="shared" si="0"/>
        <v>-586510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-586510</v>
      </c>
      <c r="Y17" s="28">
        <f t="shared" si="0"/>
        <v>586510</v>
      </c>
      <c r="Z17" s="29">
        <f>+IF(X17&lt;&gt;0,+(Y17/X17)*100,0)</f>
        <v>-100</v>
      </c>
      <c r="AA17" s="30">
        <f>SUM(AA6:AA16)</f>
        <v>-586510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-1400000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-1400000</v>
      </c>
      <c r="Y26" s="20">
        <v>1400000</v>
      </c>
      <c r="Z26" s="21">
        <v>-100</v>
      </c>
      <c r="AA26" s="22">
        <v>-1400000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-1400000</v>
      </c>
      <c r="Y27" s="28">
        <f t="shared" si="1"/>
        <v>1400000</v>
      </c>
      <c r="Z27" s="29">
        <f>+IF(X27&lt;&gt;0,+(Y27/X27)*100,0)</f>
        <v>-100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-2007350</v>
      </c>
      <c r="F38" s="2">
        <f t="shared" si="3"/>
        <v>-1986510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-1986510</v>
      </c>
      <c r="Y38" s="2">
        <f t="shared" si="3"/>
        <v>1986510</v>
      </c>
      <c r="Z38" s="34">
        <f>+IF(X38&lt;&gt;0,+(Y38/X38)*100,0)</f>
        <v>-100</v>
      </c>
      <c r="AA38" s="35">
        <f>+AA17+AA27+AA36</f>
        <v>-1986510</v>
      </c>
    </row>
    <row r="39" spans="1:27" x14ac:dyDescent="0.25">
      <c r="A39" s="23" t="s">
        <v>61</v>
      </c>
      <c r="B39" s="17"/>
      <c r="C39" s="32"/>
      <c r="D39" s="32"/>
      <c r="E39" s="33">
        <v>321810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-1685540</v>
      </c>
      <c r="F40" s="45">
        <f t="shared" si="4"/>
        <v>-1986510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-1986510</v>
      </c>
      <c r="Y40" s="45">
        <f t="shared" si="4"/>
        <v>1986510</v>
      </c>
      <c r="Z40" s="46">
        <f>+IF(X40&lt;&gt;0,+(Y40/X40)*100,0)</f>
        <v>-100</v>
      </c>
      <c r="AA40" s="47">
        <f t="shared" si="4"/>
        <v>-1986510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-1985</v>
      </c>
      <c r="D39" s="32"/>
      <c r="E39" s="33"/>
      <c r="F39" s="2"/>
      <c r="G39" s="2">
        <v>-1985</v>
      </c>
      <c r="H39" s="2">
        <f>+G40+H60</f>
        <v>-1985</v>
      </c>
      <c r="I39" s="2">
        <f>+H40+I60</f>
        <v>-1985</v>
      </c>
      <c r="J39" s="2">
        <f>+G39</f>
        <v>-1985</v>
      </c>
      <c r="K39" s="2">
        <f>+I40+K60</f>
        <v>-1985</v>
      </c>
      <c r="L39" s="2">
        <f>+K40+L60</f>
        <v>-1985</v>
      </c>
      <c r="M39" s="2">
        <f>+L40+M60</f>
        <v>-1985</v>
      </c>
      <c r="N39" s="2">
        <f>+K39</f>
        <v>-1985</v>
      </c>
      <c r="O39" s="2">
        <f>+M40+O60</f>
        <v>-1985</v>
      </c>
      <c r="P39" s="2">
        <f>+O40+P60</f>
        <v>-1985</v>
      </c>
      <c r="Q39" s="2">
        <f>+P40+Q60</f>
        <v>-1985</v>
      </c>
      <c r="R39" s="2">
        <f>+O39</f>
        <v>-1985</v>
      </c>
      <c r="S39" s="2">
        <f>+Q40+S60</f>
        <v>-1985</v>
      </c>
      <c r="T39" s="2">
        <f>+S40+T60</f>
        <v>-1985</v>
      </c>
      <c r="U39" s="2">
        <f>+T40+U60</f>
        <v>-1985</v>
      </c>
      <c r="V39" s="2">
        <f>+S39</f>
        <v>-1985</v>
      </c>
      <c r="W39" s="2">
        <f>+G39</f>
        <v>-1985</v>
      </c>
      <c r="X39" s="2"/>
      <c r="Y39" s="2">
        <f>+W39-X39</f>
        <v>-1985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-1985</v>
      </c>
      <c r="H40" s="45">
        <f t="shared" si="4"/>
        <v>-1985</v>
      </c>
      <c r="I40" s="45">
        <f t="shared" si="4"/>
        <v>-1985</v>
      </c>
      <c r="J40" s="45">
        <f>+I40</f>
        <v>-1985</v>
      </c>
      <c r="K40" s="45">
        <f t="shared" si="4"/>
        <v>-1985</v>
      </c>
      <c r="L40" s="45">
        <f t="shared" si="4"/>
        <v>-1985</v>
      </c>
      <c r="M40" s="45">
        <f t="shared" si="4"/>
        <v>-1985</v>
      </c>
      <c r="N40" s="45">
        <f>+M40</f>
        <v>-1985</v>
      </c>
      <c r="O40" s="45">
        <f t="shared" si="4"/>
        <v>-1985</v>
      </c>
      <c r="P40" s="45">
        <f t="shared" si="4"/>
        <v>-1985</v>
      </c>
      <c r="Q40" s="45">
        <f t="shared" si="4"/>
        <v>-1985</v>
      </c>
      <c r="R40" s="45">
        <f>+Q40</f>
        <v>-1985</v>
      </c>
      <c r="S40" s="45">
        <f t="shared" si="4"/>
        <v>-1985</v>
      </c>
      <c r="T40" s="45">
        <f t="shared" si="4"/>
        <v>-1985</v>
      </c>
      <c r="U40" s="45">
        <f t="shared" si="4"/>
        <v>-1985</v>
      </c>
      <c r="V40" s="45">
        <f>+U40</f>
        <v>-1985</v>
      </c>
      <c r="W40" s="45">
        <f>+V40</f>
        <v>-1985</v>
      </c>
      <c r="X40" s="45">
        <f t="shared" si="4"/>
        <v>0</v>
      </c>
      <c r="Y40" s="45">
        <f t="shared" si="4"/>
        <v>-1985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-1985</v>
      </c>
      <c r="J60">
        <v>-1985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52235306</v>
      </c>
      <c r="D7" s="18"/>
      <c r="E7" s="19">
        <v>112916102</v>
      </c>
      <c r="F7" s="20">
        <v>117328867</v>
      </c>
      <c r="G7" s="20">
        <v>4277298</v>
      </c>
      <c r="H7" s="20">
        <v>4790828</v>
      </c>
      <c r="I7" s="20">
        <v>6715522</v>
      </c>
      <c r="J7" s="20">
        <v>15783648</v>
      </c>
      <c r="K7" s="20">
        <v>5169209</v>
      </c>
      <c r="L7" s="20">
        <v>5097818</v>
      </c>
      <c r="M7" s="20">
        <v>4705031</v>
      </c>
      <c r="N7" s="20">
        <v>14972058</v>
      </c>
      <c r="O7" s="20">
        <v>4890826</v>
      </c>
      <c r="P7" s="20">
        <v>5012511</v>
      </c>
      <c r="Q7" s="20">
        <v>5736730</v>
      </c>
      <c r="R7" s="20">
        <v>15640067</v>
      </c>
      <c r="S7" s="20">
        <v>4122508</v>
      </c>
      <c r="T7" s="20">
        <v>5883749</v>
      </c>
      <c r="U7" s="20">
        <v>6211389</v>
      </c>
      <c r="V7" s="20">
        <v>16217646</v>
      </c>
      <c r="W7" s="20">
        <v>62613419</v>
      </c>
      <c r="X7" s="20">
        <v>117328867</v>
      </c>
      <c r="Y7" s="20">
        <v>-54715448</v>
      </c>
      <c r="Z7" s="21">
        <v>-46.634259239885104</v>
      </c>
      <c r="AA7" s="22">
        <v>117328867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117644967</v>
      </c>
      <c r="F9" s="20">
        <v>117644967</v>
      </c>
      <c r="G9" s="20">
        <v>49018671</v>
      </c>
      <c r="H9" s="20"/>
      <c r="I9" s="20"/>
      <c r="J9" s="20">
        <v>49018671</v>
      </c>
      <c r="K9" s="20"/>
      <c r="L9" s="20"/>
      <c r="M9" s="20">
        <v>39215055</v>
      </c>
      <c r="N9" s="20">
        <v>39215055</v>
      </c>
      <c r="O9" s="20"/>
      <c r="P9" s="20"/>
      <c r="Q9" s="20">
        <v>29411242</v>
      </c>
      <c r="R9" s="20">
        <v>29411242</v>
      </c>
      <c r="S9" s="20"/>
      <c r="T9" s="20"/>
      <c r="U9" s="20"/>
      <c r="V9" s="20"/>
      <c r="W9" s="20">
        <v>117644968</v>
      </c>
      <c r="X9" s="20">
        <v>117644967</v>
      </c>
      <c r="Y9" s="20">
        <v>1</v>
      </c>
      <c r="Z9" s="21"/>
      <c r="AA9" s="22">
        <v>117644967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-21174526</v>
      </c>
      <c r="D14" s="18"/>
      <c r="E14" s="19"/>
      <c r="F14" s="20"/>
      <c r="G14" s="20">
        <v>-2015071</v>
      </c>
      <c r="H14" s="20">
        <v>-1026760</v>
      </c>
      <c r="I14" s="20">
        <v>-236585</v>
      </c>
      <c r="J14" s="20">
        <v>-3278416</v>
      </c>
      <c r="K14" s="20">
        <v>-3610871</v>
      </c>
      <c r="L14" s="20">
        <v>-313387</v>
      </c>
      <c r="M14" s="20">
        <v>-4695716</v>
      </c>
      <c r="N14" s="20">
        <v>-8619974</v>
      </c>
      <c r="O14" s="20">
        <v>-803088</v>
      </c>
      <c r="P14" s="20">
        <v>-2809664</v>
      </c>
      <c r="Q14" s="20">
        <v>-8360911</v>
      </c>
      <c r="R14" s="20">
        <v>-11973663</v>
      </c>
      <c r="S14" s="20">
        <v>-4053820</v>
      </c>
      <c r="T14" s="20">
        <v>-13877885</v>
      </c>
      <c r="U14" s="20">
        <v>-1456070</v>
      </c>
      <c r="V14" s="20">
        <v>-19387775</v>
      </c>
      <c r="W14" s="20">
        <v>-43259828</v>
      </c>
      <c r="X14" s="20"/>
      <c r="Y14" s="20">
        <v>-43259828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31060780</v>
      </c>
      <c r="D17" s="26">
        <f>SUM(D6:D16)</f>
        <v>0</v>
      </c>
      <c r="E17" s="27">
        <f t="shared" si="0"/>
        <v>230561069</v>
      </c>
      <c r="F17" s="28">
        <f t="shared" si="0"/>
        <v>234973834</v>
      </c>
      <c r="G17" s="28">
        <f t="shared" si="0"/>
        <v>51280898</v>
      </c>
      <c r="H17" s="28">
        <f t="shared" si="0"/>
        <v>3764068</v>
      </c>
      <c r="I17" s="28">
        <f t="shared" si="0"/>
        <v>6478937</v>
      </c>
      <c r="J17" s="28">
        <f t="shared" si="0"/>
        <v>61523903</v>
      </c>
      <c r="K17" s="28">
        <f t="shared" si="0"/>
        <v>1558338</v>
      </c>
      <c r="L17" s="28">
        <f t="shared" si="0"/>
        <v>4784431</v>
      </c>
      <c r="M17" s="28">
        <f t="shared" si="0"/>
        <v>39224370</v>
      </c>
      <c r="N17" s="28">
        <f t="shared" si="0"/>
        <v>45567139</v>
      </c>
      <c r="O17" s="28">
        <f t="shared" si="0"/>
        <v>4087738</v>
      </c>
      <c r="P17" s="28">
        <f t="shared" si="0"/>
        <v>2202847</v>
      </c>
      <c r="Q17" s="28">
        <f t="shared" si="0"/>
        <v>26787061</v>
      </c>
      <c r="R17" s="28">
        <f t="shared" si="0"/>
        <v>33077646</v>
      </c>
      <c r="S17" s="28">
        <f t="shared" si="0"/>
        <v>68688</v>
      </c>
      <c r="T17" s="28">
        <f t="shared" si="0"/>
        <v>-7994136</v>
      </c>
      <c r="U17" s="28">
        <f t="shared" si="0"/>
        <v>4755319</v>
      </c>
      <c r="V17" s="28">
        <f t="shared" si="0"/>
        <v>-3170129</v>
      </c>
      <c r="W17" s="28">
        <f t="shared" si="0"/>
        <v>136998559</v>
      </c>
      <c r="X17" s="28">
        <f t="shared" si="0"/>
        <v>234973834</v>
      </c>
      <c r="Y17" s="28">
        <f t="shared" si="0"/>
        <v>-97975275</v>
      </c>
      <c r="Z17" s="29">
        <f>+IF(X17&lt;&gt;0,+(Y17/X17)*100,0)</f>
        <v>-41.696249038520605</v>
      </c>
      <c r="AA17" s="30">
        <f>SUM(AA6:AA16)</f>
        <v>234973834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-32879998</v>
      </c>
      <c r="D26" s="18"/>
      <c r="E26" s="19"/>
      <c r="F26" s="20"/>
      <c r="G26" s="20">
        <v>-11118246</v>
      </c>
      <c r="H26" s="20">
        <v>-4750626</v>
      </c>
      <c r="I26" s="20">
        <v>-2602315</v>
      </c>
      <c r="J26" s="20">
        <v>-18471187</v>
      </c>
      <c r="K26" s="20">
        <v>-17551138</v>
      </c>
      <c r="L26" s="20">
        <v>-4284536</v>
      </c>
      <c r="M26" s="20">
        <v>-7160002</v>
      </c>
      <c r="N26" s="20">
        <v>-28995676</v>
      </c>
      <c r="O26" s="20">
        <v>-1747399</v>
      </c>
      <c r="P26" s="20">
        <v>-7426538</v>
      </c>
      <c r="Q26" s="20">
        <v>-5318881</v>
      </c>
      <c r="R26" s="20">
        <v>-14492818</v>
      </c>
      <c r="S26" s="20">
        <v>-2938027</v>
      </c>
      <c r="T26" s="20">
        <v>-17679717</v>
      </c>
      <c r="U26" s="20">
        <v>-1754186</v>
      </c>
      <c r="V26" s="20">
        <v>-22371930</v>
      </c>
      <c r="W26" s="20">
        <v>-84331611</v>
      </c>
      <c r="X26" s="20"/>
      <c r="Y26" s="20">
        <v>-84331611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-32879998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-11118246</v>
      </c>
      <c r="H27" s="28">
        <f t="shared" si="1"/>
        <v>-4750626</v>
      </c>
      <c r="I27" s="28">
        <f t="shared" si="1"/>
        <v>-2602315</v>
      </c>
      <c r="J27" s="28">
        <f t="shared" si="1"/>
        <v>-18471187</v>
      </c>
      <c r="K27" s="28">
        <f t="shared" si="1"/>
        <v>-17551138</v>
      </c>
      <c r="L27" s="28">
        <f t="shared" si="1"/>
        <v>-4284536</v>
      </c>
      <c r="M27" s="28">
        <f t="shared" si="1"/>
        <v>-7160002</v>
      </c>
      <c r="N27" s="28">
        <f t="shared" si="1"/>
        <v>-28995676</v>
      </c>
      <c r="O27" s="28">
        <f t="shared" si="1"/>
        <v>-1747399</v>
      </c>
      <c r="P27" s="28">
        <f t="shared" si="1"/>
        <v>-7426538</v>
      </c>
      <c r="Q27" s="28">
        <f t="shared" si="1"/>
        <v>-5318881</v>
      </c>
      <c r="R27" s="28">
        <f t="shared" si="1"/>
        <v>-14492818</v>
      </c>
      <c r="S27" s="28">
        <f t="shared" si="1"/>
        <v>-2938027</v>
      </c>
      <c r="T27" s="28">
        <f t="shared" si="1"/>
        <v>-17679717</v>
      </c>
      <c r="U27" s="28">
        <f t="shared" si="1"/>
        <v>-1754186</v>
      </c>
      <c r="V27" s="28">
        <f t="shared" si="1"/>
        <v>-22371930</v>
      </c>
      <c r="W27" s="28">
        <f t="shared" si="1"/>
        <v>-84331611</v>
      </c>
      <c r="X27" s="28">
        <f t="shared" si="1"/>
        <v>0</v>
      </c>
      <c r="Y27" s="28">
        <f t="shared" si="1"/>
        <v>-84331611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-13513</v>
      </c>
      <c r="D33" s="18"/>
      <c r="E33" s="19"/>
      <c r="F33" s="20"/>
      <c r="G33" s="20">
        <v>-250</v>
      </c>
      <c r="H33" s="36">
        <v>-2629</v>
      </c>
      <c r="I33" s="36">
        <v>-426</v>
      </c>
      <c r="J33" s="36">
        <v>-3305</v>
      </c>
      <c r="K33" s="20">
        <v>-2469</v>
      </c>
      <c r="L33" s="20">
        <v>-886</v>
      </c>
      <c r="M33" s="20">
        <v>-390</v>
      </c>
      <c r="N33" s="20">
        <v>-3745</v>
      </c>
      <c r="O33" s="36">
        <v>-632</v>
      </c>
      <c r="P33" s="36"/>
      <c r="Q33" s="36">
        <v>-1272</v>
      </c>
      <c r="R33" s="20">
        <v>-1904</v>
      </c>
      <c r="S33" s="20">
        <v>-297</v>
      </c>
      <c r="T33" s="20">
        <v>-1014</v>
      </c>
      <c r="U33" s="20">
        <v>-416</v>
      </c>
      <c r="V33" s="36">
        <v>-1727</v>
      </c>
      <c r="W33" s="36">
        <v>-10681</v>
      </c>
      <c r="X33" s="36"/>
      <c r="Y33" s="20">
        <v>-10681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-13513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-250</v>
      </c>
      <c r="H36" s="28">
        <f t="shared" si="2"/>
        <v>-2629</v>
      </c>
      <c r="I36" s="28">
        <f t="shared" si="2"/>
        <v>-426</v>
      </c>
      <c r="J36" s="28">
        <f t="shared" si="2"/>
        <v>-3305</v>
      </c>
      <c r="K36" s="28">
        <f t="shared" si="2"/>
        <v>-2469</v>
      </c>
      <c r="L36" s="28">
        <f t="shared" si="2"/>
        <v>-886</v>
      </c>
      <c r="M36" s="28">
        <f t="shared" si="2"/>
        <v>-390</v>
      </c>
      <c r="N36" s="28">
        <f t="shared" si="2"/>
        <v>-3745</v>
      </c>
      <c r="O36" s="28">
        <f t="shared" si="2"/>
        <v>-632</v>
      </c>
      <c r="P36" s="28">
        <f t="shared" si="2"/>
        <v>0</v>
      </c>
      <c r="Q36" s="28">
        <f t="shared" si="2"/>
        <v>-1272</v>
      </c>
      <c r="R36" s="28">
        <f t="shared" si="2"/>
        <v>-1904</v>
      </c>
      <c r="S36" s="28">
        <f t="shared" si="2"/>
        <v>-297</v>
      </c>
      <c r="T36" s="28">
        <f t="shared" si="2"/>
        <v>-1014</v>
      </c>
      <c r="U36" s="28">
        <f t="shared" si="2"/>
        <v>-416</v>
      </c>
      <c r="V36" s="28">
        <f t="shared" si="2"/>
        <v>-1727</v>
      </c>
      <c r="W36" s="28">
        <f t="shared" si="2"/>
        <v>-10681</v>
      </c>
      <c r="X36" s="28">
        <f t="shared" si="2"/>
        <v>0</v>
      </c>
      <c r="Y36" s="28">
        <f t="shared" si="2"/>
        <v>-10681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-1832731</v>
      </c>
      <c r="D38" s="32">
        <f>+D17+D27+D36</f>
        <v>0</v>
      </c>
      <c r="E38" s="33">
        <f t="shared" si="3"/>
        <v>230561069</v>
      </c>
      <c r="F38" s="2">
        <f t="shared" si="3"/>
        <v>234973834</v>
      </c>
      <c r="G38" s="2">
        <f t="shared" si="3"/>
        <v>40162402</v>
      </c>
      <c r="H38" s="2">
        <f t="shared" si="3"/>
        <v>-989187</v>
      </c>
      <c r="I38" s="2">
        <f t="shared" si="3"/>
        <v>3876196</v>
      </c>
      <c r="J38" s="2">
        <f t="shared" si="3"/>
        <v>43049411</v>
      </c>
      <c r="K38" s="2">
        <f t="shared" si="3"/>
        <v>-15995269</v>
      </c>
      <c r="L38" s="2">
        <f t="shared" si="3"/>
        <v>499009</v>
      </c>
      <c r="M38" s="2">
        <f t="shared" si="3"/>
        <v>32063978</v>
      </c>
      <c r="N38" s="2">
        <f t="shared" si="3"/>
        <v>16567718</v>
      </c>
      <c r="O38" s="2">
        <f t="shared" si="3"/>
        <v>2339707</v>
      </c>
      <c r="P38" s="2">
        <f t="shared" si="3"/>
        <v>-5223691</v>
      </c>
      <c r="Q38" s="2">
        <f t="shared" si="3"/>
        <v>21466908</v>
      </c>
      <c r="R38" s="2">
        <f t="shared" si="3"/>
        <v>18582924</v>
      </c>
      <c r="S38" s="2">
        <f t="shared" si="3"/>
        <v>-2869636</v>
      </c>
      <c r="T38" s="2">
        <f t="shared" si="3"/>
        <v>-25674867</v>
      </c>
      <c r="U38" s="2">
        <f t="shared" si="3"/>
        <v>3000717</v>
      </c>
      <c r="V38" s="2">
        <f t="shared" si="3"/>
        <v>-25543786</v>
      </c>
      <c r="W38" s="2">
        <f t="shared" si="3"/>
        <v>52656267</v>
      </c>
      <c r="X38" s="2">
        <f t="shared" si="3"/>
        <v>234973834</v>
      </c>
      <c r="Y38" s="2">
        <f t="shared" si="3"/>
        <v>-182317567</v>
      </c>
      <c r="Z38" s="34">
        <f>+IF(X38&lt;&gt;0,+(Y38/X38)*100,0)</f>
        <v>-77.590582702923427</v>
      </c>
      <c r="AA38" s="35">
        <f>+AA17+AA27+AA36</f>
        <v>234973834</v>
      </c>
    </row>
    <row r="39" spans="1:27" x14ac:dyDescent="0.25">
      <c r="A39" s="23" t="s">
        <v>61</v>
      </c>
      <c r="B39" s="17"/>
      <c r="C39" s="32">
        <v>-6601555</v>
      </c>
      <c r="D39" s="32"/>
      <c r="E39" s="33"/>
      <c r="F39" s="2"/>
      <c r="G39" s="2">
        <v>233361761</v>
      </c>
      <c r="H39" s="2">
        <f>+G40+H60</f>
        <v>273524163</v>
      </c>
      <c r="I39" s="2">
        <f>+H40+I60</f>
        <v>272534976</v>
      </c>
      <c r="J39" s="2">
        <f>+G39</f>
        <v>233361761</v>
      </c>
      <c r="K39" s="2">
        <f>+I40+K60</f>
        <v>276411172</v>
      </c>
      <c r="L39" s="2">
        <f>+K40+L60</f>
        <v>260415903</v>
      </c>
      <c r="M39" s="2">
        <f>+L40+M60</f>
        <v>260914912</v>
      </c>
      <c r="N39" s="2">
        <f>+K39</f>
        <v>276411172</v>
      </c>
      <c r="O39" s="2">
        <f>+M40+O60</f>
        <v>292978890</v>
      </c>
      <c r="P39" s="2">
        <f>+O40+P60</f>
        <v>295318597</v>
      </c>
      <c r="Q39" s="2">
        <f>+P40+Q60</f>
        <v>290094906</v>
      </c>
      <c r="R39" s="2">
        <f>+O39</f>
        <v>292978890</v>
      </c>
      <c r="S39" s="2">
        <f>+Q40+S60</f>
        <v>311561814</v>
      </c>
      <c r="T39" s="2">
        <f>+S40+T60</f>
        <v>308692178</v>
      </c>
      <c r="U39" s="2">
        <f>+T40+U60</f>
        <v>283017311</v>
      </c>
      <c r="V39" s="2">
        <f>+S39</f>
        <v>311561814</v>
      </c>
      <c r="W39" s="2">
        <f>+G39</f>
        <v>233361761</v>
      </c>
      <c r="X39" s="2"/>
      <c r="Y39" s="2">
        <f>+W39-X39</f>
        <v>233361761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-8434286</v>
      </c>
      <c r="D40" s="43">
        <f t="shared" ref="D40:AA40" si="4">+D38+D39</f>
        <v>0</v>
      </c>
      <c r="E40" s="44">
        <f t="shared" si="4"/>
        <v>230561069</v>
      </c>
      <c r="F40" s="45">
        <f t="shared" si="4"/>
        <v>234973834</v>
      </c>
      <c r="G40" s="45">
        <f t="shared" si="4"/>
        <v>273524163</v>
      </c>
      <c r="H40" s="45">
        <f t="shared" si="4"/>
        <v>272534976</v>
      </c>
      <c r="I40" s="45">
        <f t="shared" si="4"/>
        <v>276411172</v>
      </c>
      <c r="J40" s="45">
        <f>+I40</f>
        <v>276411172</v>
      </c>
      <c r="K40" s="45">
        <f t="shared" si="4"/>
        <v>260415903</v>
      </c>
      <c r="L40" s="45">
        <f t="shared" si="4"/>
        <v>260914912</v>
      </c>
      <c r="M40" s="45">
        <f t="shared" si="4"/>
        <v>292978890</v>
      </c>
      <c r="N40" s="45">
        <f>+M40</f>
        <v>292978890</v>
      </c>
      <c r="O40" s="45">
        <f t="shared" si="4"/>
        <v>295318597</v>
      </c>
      <c r="P40" s="45">
        <f t="shared" si="4"/>
        <v>290094906</v>
      </c>
      <c r="Q40" s="45">
        <f t="shared" si="4"/>
        <v>311561814</v>
      </c>
      <c r="R40" s="45">
        <f>+Q40</f>
        <v>311561814</v>
      </c>
      <c r="S40" s="45">
        <f t="shared" si="4"/>
        <v>308692178</v>
      </c>
      <c r="T40" s="45">
        <f t="shared" si="4"/>
        <v>283017311</v>
      </c>
      <c r="U40" s="45">
        <f t="shared" si="4"/>
        <v>286018028</v>
      </c>
      <c r="V40" s="45">
        <f>+U40</f>
        <v>286018028</v>
      </c>
      <c r="W40" s="45">
        <f>+V40</f>
        <v>286018028</v>
      </c>
      <c r="X40" s="45">
        <f t="shared" si="4"/>
        <v>234973834</v>
      </c>
      <c r="Y40" s="45">
        <f t="shared" si="4"/>
        <v>51044194</v>
      </c>
      <c r="Z40" s="46">
        <f>+IF(X40&lt;&gt;0,+(Y40/X40)*100,0)</f>
        <v>21.723352396760909</v>
      </c>
      <c r="AA40" s="47">
        <f t="shared" si="4"/>
        <v>234973834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233361761</v>
      </c>
      <c r="J60">
        <v>233361761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-172505</v>
      </c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>
        <v>-172505</v>
      </c>
      <c r="Y39" s="2">
        <f>+W39-X39</f>
        <v>0</v>
      </c>
      <c r="Z39" s="34">
        <f>+IF(X39&lt;&gt;0,+(Y39/X39)*100,0)</f>
        <v>0</v>
      </c>
      <c r="AA39" s="35">
        <v>-172505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-172505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-172505</v>
      </c>
      <c r="Y40" s="45">
        <f t="shared" si="4"/>
        <v>0</v>
      </c>
      <c r="Z40" s="46">
        <f>+IF(X40&lt;&gt;0,+(Y40/X40)*100,0)</f>
        <v>0</v>
      </c>
      <c r="AA40" s="47">
        <f t="shared" si="4"/>
        <v>-172505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</v>
      </c>
      <c r="Y38" s="2">
        <f t="shared" si="3"/>
        <v>1000000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</v>
      </c>
      <c r="Y40" s="45">
        <f t="shared" si="4"/>
        <v>1000000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90522</v>
      </c>
      <c r="D7" s="18"/>
      <c r="E7" s="19"/>
      <c r="F7" s="20"/>
      <c r="G7" s="20"/>
      <c r="H7" s="20">
        <v>18241</v>
      </c>
      <c r="I7" s="20">
        <v>15726</v>
      </c>
      <c r="J7" s="20">
        <v>33967</v>
      </c>
      <c r="K7" s="20">
        <v>19108</v>
      </c>
      <c r="L7" s="20">
        <v>29148</v>
      </c>
      <c r="M7" s="20">
        <v>18811</v>
      </c>
      <c r="N7" s="20">
        <v>67067</v>
      </c>
      <c r="O7" s="20">
        <v>20371</v>
      </c>
      <c r="P7" s="20">
        <v>15526</v>
      </c>
      <c r="Q7" s="20">
        <v>27913</v>
      </c>
      <c r="R7" s="20">
        <v>63810</v>
      </c>
      <c r="S7" s="20">
        <v>21429</v>
      </c>
      <c r="T7" s="20">
        <v>21406</v>
      </c>
      <c r="U7" s="20">
        <v>33668</v>
      </c>
      <c r="V7" s="20">
        <v>76503</v>
      </c>
      <c r="W7" s="20">
        <v>241347</v>
      </c>
      <c r="X7" s="20"/>
      <c r="Y7" s="20">
        <v>241347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-193555</v>
      </c>
      <c r="D14" s="18"/>
      <c r="E14" s="19"/>
      <c r="F14" s="20">
        <v>-749015</v>
      </c>
      <c r="G14" s="20"/>
      <c r="H14" s="20"/>
      <c r="I14" s="20">
        <v>-38000</v>
      </c>
      <c r="J14" s="20">
        <v>-38000</v>
      </c>
      <c r="K14" s="20">
        <v>-520</v>
      </c>
      <c r="L14" s="20"/>
      <c r="M14" s="20">
        <v>-72687</v>
      </c>
      <c r="N14" s="20">
        <v>-73207</v>
      </c>
      <c r="O14" s="20"/>
      <c r="P14" s="20"/>
      <c r="Q14" s="20">
        <v>-15738</v>
      </c>
      <c r="R14" s="20">
        <v>-15738</v>
      </c>
      <c r="S14" s="20"/>
      <c r="T14" s="20"/>
      <c r="U14" s="20"/>
      <c r="V14" s="20"/>
      <c r="W14" s="20">
        <v>-126945</v>
      </c>
      <c r="X14" s="20">
        <v>-749015</v>
      </c>
      <c r="Y14" s="20">
        <v>622070</v>
      </c>
      <c r="Z14" s="21">
        <v>-83.051741286890106</v>
      </c>
      <c r="AA14" s="22">
        <v>-749015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-103033</v>
      </c>
      <c r="D17" s="26">
        <f>SUM(D6:D16)</f>
        <v>0</v>
      </c>
      <c r="E17" s="27">
        <f t="shared" si="0"/>
        <v>0</v>
      </c>
      <c r="F17" s="28">
        <f t="shared" si="0"/>
        <v>-749015</v>
      </c>
      <c r="G17" s="28">
        <f t="shared" si="0"/>
        <v>0</v>
      </c>
      <c r="H17" s="28">
        <f t="shared" si="0"/>
        <v>18241</v>
      </c>
      <c r="I17" s="28">
        <f t="shared" si="0"/>
        <v>-22274</v>
      </c>
      <c r="J17" s="28">
        <f t="shared" si="0"/>
        <v>-4033</v>
      </c>
      <c r="K17" s="28">
        <f t="shared" si="0"/>
        <v>18588</v>
      </c>
      <c r="L17" s="28">
        <f t="shared" si="0"/>
        <v>29148</v>
      </c>
      <c r="M17" s="28">
        <f t="shared" si="0"/>
        <v>-53876</v>
      </c>
      <c r="N17" s="28">
        <f t="shared" si="0"/>
        <v>-6140</v>
      </c>
      <c r="O17" s="28">
        <f t="shared" si="0"/>
        <v>20371</v>
      </c>
      <c r="P17" s="28">
        <f t="shared" si="0"/>
        <v>15526</v>
      </c>
      <c r="Q17" s="28">
        <f t="shared" si="0"/>
        <v>12175</v>
      </c>
      <c r="R17" s="28">
        <f t="shared" si="0"/>
        <v>48072</v>
      </c>
      <c r="S17" s="28">
        <f t="shared" si="0"/>
        <v>21429</v>
      </c>
      <c r="T17" s="28">
        <f t="shared" si="0"/>
        <v>21406</v>
      </c>
      <c r="U17" s="28">
        <f t="shared" si="0"/>
        <v>33668</v>
      </c>
      <c r="V17" s="28">
        <f t="shared" si="0"/>
        <v>76503</v>
      </c>
      <c r="W17" s="28">
        <f t="shared" si="0"/>
        <v>114402</v>
      </c>
      <c r="X17" s="28">
        <f t="shared" si="0"/>
        <v>-749015</v>
      </c>
      <c r="Y17" s="28">
        <f t="shared" si="0"/>
        <v>863417</v>
      </c>
      <c r="Z17" s="29">
        <f>+IF(X17&lt;&gt;0,+(Y17/X17)*100,0)</f>
        <v>-115.2736594060199</v>
      </c>
      <c r="AA17" s="30">
        <f>SUM(AA6:AA16)</f>
        <v>-749015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-103033</v>
      </c>
      <c r="D38" s="32">
        <f>+D17+D27+D36</f>
        <v>0</v>
      </c>
      <c r="E38" s="33">
        <f t="shared" si="3"/>
        <v>0</v>
      </c>
      <c r="F38" s="2">
        <f t="shared" si="3"/>
        <v>-749015</v>
      </c>
      <c r="G38" s="2">
        <f t="shared" si="3"/>
        <v>0</v>
      </c>
      <c r="H38" s="2">
        <f t="shared" si="3"/>
        <v>18241</v>
      </c>
      <c r="I38" s="2">
        <f t="shared" si="3"/>
        <v>-22274</v>
      </c>
      <c r="J38" s="2">
        <f t="shared" si="3"/>
        <v>-4033</v>
      </c>
      <c r="K38" s="2">
        <f t="shared" si="3"/>
        <v>18588</v>
      </c>
      <c r="L38" s="2">
        <f t="shared" si="3"/>
        <v>29148</v>
      </c>
      <c r="M38" s="2">
        <f t="shared" si="3"/>
        <v>-53876</v>
      </c>
      <c r="N38" s="2">
        <f t="shared" si="3"/>
        <v>-6140</v>
      </c>
      <c r="O38" s="2">
        <f t="shared" si="3"/>
        <v>20371</v>
      </c>
      <c r="P38" s="2">
        <f t="shared" si="3"/>
        <v>15526</v>
      </c>
      <c r="Q38" s="2">
        <f t="shared" si="3"/>
        <v>12175</v>
      </c>
      <c r="R38" s="2">
        <f t="shared" si="3"/>
        <v>48072</v>
      </c>
      <c r="S38" s="2">
        <f t="shared" si="3"/>
        <v>21429</v>
      </c>
      <c r="T38" s="2">
        <f t="shared" si="3"/>
        <v>21406</v>
      </c>
      <c r="U38" s="2">
        <f t="shared" si="3"/>
        <v>33668</v>
      </c>
      <c r="V38" s="2">
        <f t="shared" si="3"/>
        <v>76503</v>
      </c>
      <c r="W38" s="2">
        <f t="shared" si="3"/>
        <v>114402</v>
      </c>
      <c r="X38" s="2">
        <f t="shared" si="3"/>
        <v>-749015</v>
      </c>
      <c r="Y38" s="2">
        <f t="shared" si="3"/>
        <v>863417</v>
      </c>
      <c r="Z38" s="34">
        <f>+IF(X38&lt;&gt;0,+(Y38/X38)*100,0)</f>
        <v>-115.2736594060199</v>
      </c>
      <c r="AA38" s="35">
        <f>+AA17+AA27+AA36</f>
        <v>-749015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-109200</v>
      </c>
      <c r="H39" s="2">
        <f>+G40+H60</f>
        <v>-109200</v>
      </c>
      <c r="I39" s="2">
        <f>+H40+I60</f>
        <v>-90959</v>
      </c>
      <c r="J39" s="2">
        <f>+G39</f>
        <v>-109200</v>
      </c>
      <c r="K39" s="2">
        <f>+I40+K60</f>
        <v>-113233</v>
      </c>
      <c r="L39" s="2">
        <f>+K40+L60</f>
        <v>-94645</v>
      </c>
      <c r="M39" s="2">
        <f>+L40+M60</f>
        <v>-65497</v>
      </c>
      <c r="N39" s="2">
        <f>+K39</f>
        <v>-113233</v>
      </c>
      <c r="O39" s="2">
        <f>+M40+O60</f>
        <v>-119373</v>
      </c>
      <c r="P39" s="2">
        <f>+O40+P60</f>
        <v>-99002</v>
      </c>
      <c r="Q39" s="2">
        <f>+P40+Q60</f>
        <v>-83476</v>
      </c>
      <c r="R39" s="2">
        <f>+O39</f>
        <v>-119373</v>
      </c>
      <c r="S39" s="2">
        <f>+Q40+S60</f>
        <v>-71301</v>
      </c>
      <c r="T39" s="2">
        <f>+S40+T60</f>
        <v>-49872</v>
      </c>
      <c r="U39" s="2">
        <f>+T40+U60</f>
        <v>-28466</v>
      </c>
      <c r="V39" s="2">
        <f>+S39</f>
        <v>-71301</v>
      </c>
      <c r="W39" s="2">
        <f>+G39</f>
        <v>-109200</v>
      </c>
      <c r="X39" s="2"/>
      <c r="Y39" s="2">
        <f>+W39-X39</f>
        <v>-109200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-103033</v>
      </c>
      <c r="D40" s="43">
        <f t="shared" ref="D40:AA40" si="4">+D38+D39</f>
        <v>0</v>
      </c>
      <c r="E40" s="44">
        <f t="shared" si="4"/>
        <v>0</v>
      </c>
      <c r="F40" s="45">
        <f t="shared" si="4"/>
        <v>-749015</v>
      </c>
      <c r="G40" s="45">
        <f t="shared" si="4"/>
        <v>-109200</v>
      </c>
      <c r="H40" s="45">
        <f t="shared" si="4"/>
        <v>-90959</v>
      </c>
      <c r="I40" s="45">
        <f t="shared" si="4"/>
        <v>-113233</v>
      </c>
      <c r="J40" s="45">
        <f>+I40</f>
        <v>-113233</v>
      </c>
      <c r="K40" s="45">
        <f t="shared" si="4"/>
        <v>-94645</v>
      </c>
      <c r="L40" s="45">
        <f t="shared" si="4"/>
        <v>-65497</v>
      </c>
      <c r="M40" s="45">
        <f t="shared" si="4"/>
        <v>-119373</v>
      </c>
      <c r="N40" s="45">
        <f>+M40</f>
        <v>-119373</v>
      </c>
      <c r="O40" s="45">
        <f t="shared" si="4"/>
        <v>-99002</v>
      </c>
      <c r="P40" s="45">
        <f t="shared" si="4"/>
        <v>-83476</v>
      </c>
      <c r="Q40" s="45">
        <f t="shared" si="4"/>
        <v>-71301</v>
      </c>
      <c r="R40" s="45">
        <f>+Q40</f>
        <v>-71301</v>
      </c>
      <c r="S40" s="45">
        <f t="shared" si="4"/>
        <v>-49872</v>
      </c>
      <c r="T40" s="45">
        <f t="shared" si="4"/>
        <v>-28466</v>
      </c>
      <c r="U40" s="45">
        <f t="shared" si="4"/>
        <v>5202</v>
      </c>
      <c r="V40" s="45">
        <f>+U40</f>
        <v>5202</v>
      </c>
      <c r="W40" s="45">
        <f>+V40</f>
        <v>5202</v>
      </c>
      <c r="X40" s="45">
        <f t="shared" si="4"/>
        <v>-749015</v>
      </c>
      <c r="Y40" s="45">
        <f t="shared" si="4"/>
        <v>754217</v>
      </c>
      <c r="Z40" s="46">
        <f>+IF(X40&lt;&gt;0,+(Y40/X40)*100,0)</f>
        <v>-100.69451212592537</v>
      </c>
      <c r="AA40" s="47">
        <f t="shared" si="4"/>
        <v>-749015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-109200</v>
      </c>
      <c r="J60">
        <v>-109200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459713</v>
      </c>
      <c r="D8" s="18"/>
      <c r="E8" s="19"/>
      <c r="F8" s="20"/>
      <c r="G8" s="20"/>
      <c r="H8" s="20">
        <v>55314</v>
      </c>
      <c r="I8" s="20">
        <v>46083</v>
      </c>
      <c r="J8" s="20">
        <v>101397</v>
      </c>
      <c r="K8" s="20">
        <v>41672</v>
      </c>
      <c r="L8" s="20">
        <v>53552</v>
      </c>
      <c r="M8" s="20">
        <v>39812</v>
      </c>
      <c r="N8" s="20">
        <v>135036</v>
      </c>
      <c r="O8" s="20">
        <v>35665</v>
      </c>
      <c r="P8" s="20">
        <v>50645</v>
      </c>
      <c r="Q8" s="20">
        <v>50018</v>
      </c>
      <c r="R8" s="20">
        <v>136328</v>
      </c>
      <c r="S8" s="20">
        <v>37114</v>
      </c>
      <c r="T8" s="20">
        <v>42335</v>
      </c>
      <c r="U8" s="20">
        <v>32614</v>
      </c>
      <c r="V8" s="20">
        <v>112063</v>
      </c>
      <c r="W8" s="20">
        <v>484824</v>
      </c>
      <c r="X8" s="20"/>
      <c r="Y8" s="20">
        <v>484824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459713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55314</v>
      </c>
      <c r="I17" s="28">
        <f t="shared" si="0"/>
        <v>46083</v>
      </c>
      <c r="J17" s="28">
        <f t="shared" si="0"/>
        <v>101397</v>
      </c>
      <c r="K17" s="28">
        <f t="shared" si="0"/>
        <v>41672</v>
      </c>
      <c r="L17" s="28">
        <f t="shared" si="0"/>
        <v>53552</v>
      </c>
      <c r="M17" s="28">
        <f t="shared" si="0"/>
        <v>39812</v>
      </c>
      <c r="N17" s="28">
        <f t="shared" si="0"/>
        <v>135036</v>
      </c>
      <c r="O17" s="28">
        <f t="shared" si="0"/>
        <v>35665</v>
      </c>
      <c r="P17" s="28">
        <f t="shared" si="0"/>
        <v>50645</v>
      </c>
      <c r="Q17" s="28">
        <f t="shared" si="0"/>
        <v>50018</v>
      </c>
      <c r="R17" s="28">
        <f t="shared" si="0"/>
        <v>136328</v>
      </c>
      <c r="S17" s="28">
        <f t="shared" si="0"/>
        <v>37114</v>
      </c>
      <c r="T17" s="28">
        <f t="shared" si="0"/>
        <v>42335</v>
      </c>
      <c r="U17" s="28">
        <f t="shared" si="0"/>
        <v>32614</v>
      </c>
      <c r="V17" s="28">
        <f t="shared" si="0"/>
        <v>112063</v>
      </c>
      <c r="W17" s="28">
        <f t="shared" si="0"/>
        <v>484824</v>
      </c>
      <c r="X17" s="28">
        <f t="shared" si="0"/>
        <v>0</v>
      </c>
      <c r="Y17" s="28">
        <f t="shared" si="0"/>
        <v>484824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459713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55314</v>
      </c>
      <c r="I38" s="2">
        <f t="shared" si="3"/>
        <v>46083</v>
      </c>
      <c r="J38" s="2">
        <f t="shared" si="3"/>
        <v>101397</v>
      </c>
      <c r="K38" s="2">
        <f t="shared" si="3"/>
        <v>41672</v>
      </c>
      <c r="L38" s="2">
        <f t="shared" si="3"/>
        <v>53552</v>
      </c>
      <c r="M38" s="2">
        <f t="shared" si="3"/>
        <v>39812</v>
      </c>
      <c r="N38" s="2">
        <f t="shared" si="3"/>
        <v>135036</v>
      </c>
      <c r="O38" s="2">
        <f t="shared" si="3"/>
        <v>35665</v>
      </c>
      <c r="P38" s="2">
        <f t="shared" si="3"/>
        <v>50645</v>
      </c>
      <c r="Q38" s="2">
        <f t="shared" si="3"/>
        <v>50018</v>
      </c>
      <c r="R38" s="2">
        <f t="shared" si="3"/>
        <v>136328</v>
      </c>
      <c r="S38" s="2">
        <f t="shared" si="3"/>
        <v>37114</v>
      </c>
      <c r="T38" s="2">
        <f t="shared" si="3"/>
        <v>42335</v>
      </c>
      <c r="U38" s="2">
        <f t="shared" si="3"/>
        <v>32614</v>
      </c>
      <c r="V38" s="2">
        <f t="shared" si="3"/>
        <v>112063</v>
      </c>
      <c r="W38" s="2">
        <f t="shared" si="3"/>
        <v>484824</v>
      </c>
      <c r="X38" s="2">
        <f t="shared" si="3"/>
        <v>0</v>
      </c>
      <c r="Y38" s="2">
        <f t="shared" si="3"/>
        <v>484824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1667845</v>
      </c>
      <c r="G39" s="2">
        <v>1667845</v>
      </c>
      <c r="H39" s="2">
        <f>+G40+H60</f>
        <v>1667845</v>
      </c>
      <c r="I39" s="2">
        <f>+H40+I60</f>
        <v>1723159</v>
      </c>
      <c r="J39" s="2">
        <f>+G39</f>
        <v>1667845</v>
      </c>
      <c r="K39" s="2">
        <f>+I40+K60</f>
        <v>1769242</v>
      </c>
      <c r="L39" s="2">
        <f>+K40+L60</f>
        <v>1810914</v>
      </c>
      <c r="M39" s="2">
        <f>+L40+M60</f>
        <v>1864466</v>
      </c>
      <c r="N39" s="2">
        <f>+K39</f>
        <v>1769242</v>
      </c>
      <c r="O39" s="2">
        <f>+M40+O60</f>
        <v>1904278</v>
      </c>
      <c r="P39" s="2">
        <f>+O40+P60</f>
        <v>1939943</v>
      </c>
      <c r="Q39" s="2">
        <f>+P40+Q60</f>
        <v>1990588</v>
      </c>
      <c r="R39" s="2">
        <f>+O39</f>
        <v>1904278</v>
      </c>
      <c r="S39" s="2">
        <f>+Q40+S60</f>
        <v>2040606</v>
      </c>
      <c r="T39" s="2">
        <f>+S40+T60</f>
        <v>2077720</v>
      </c>
      <c r="U39" s="2">
        <f>+T40+U60</f>
        <v>2120055</v>
      </c>
      <c r="V39" s="2">
        <f>+S39</f>
        <v>2040606</v>
      </c>
      <c r="W39" s="2">
        <f>+G39</f>
        <v>1667845</v>
      </c>
      <c r="X39" s="2">
        <v>1667845</v>
      </c>
      <c r="Y39" s="2">
        <f>+W39-X39</f>
        <v>0</v>
      </c>
      <c r="Z39" s="34">
        <f>+IF(X39&lt;&gt;0,+(Y39/X39)*100,0)</f>
        <v>0</v>
      </c>
      <c r="AA39" s="35">
        <v>1667845</v>
      </c>
    </row>
    <row r="40" spans="1:27" x14ac:dyDescent="0.25">
      <c r="A40" s="41" t="s">
        <v>63</v>
      </c>
      <c r="B40" s="42" t="s">
        <v>62</v>
      </c>
      <c r="C40" s="43">
        <f>+C38+C39</f>
        <v>459713</v>
      </c>
      <c r="D40" s="43">
        <f t="shared" ref="D40:AA40" si="4">+D38+D39</f>
        <v>0</v>
      </c>
      <c r="E40" s="44">
        <f t="shared" si="4"/>
        <v>0</v>
      </c>
      <c r="F40" s="45">
        <f t="shared" si="4"/>
        <v>1667845</v>
      </c>
      <c r="G40" s="45">
        <f t="shared" si="4"/>
        <v>1667845</v>
      </c>
      <c r="H40" s="45">
        <f t="shared" si="4"/>
        <v>1723159</v>
      </c>
      <c r="I40" s="45">
        <f t="shared" si="4"/>
        <v>1769242</v>
      </c>
      <c r="J40" s="45">
        <f>+I40</f>
        <v>1769242</v>
      </c>
      <c r="K40" s="45">
        <f t="shared" si="4"/>
        <v>1810914</v>
      </c>
      <c r="L40" s="45">
        <f t="shared" si="4"/>
        <v>1864466</v>
      </c>
      <c r="M40" s="45">
        <f t="shared" si="4"/>
        <v>1904278</v>
      </c>
      <c r="N40" s="45">
        <f>+M40</f>
        <v>1904278</v>
      </c>
      <c r="O40" s="45">
        <f t="shared" si="4"/>
        <v>1939943</v>
      </c>
      <c r="P40" s="45">
        <f t="shared" si="4"/>
        <v>1990588</v>
      </c>
      <c r="Q40" s="45">
        <f t="shared" si="4"/>
        <v>2040606</v>
      </c>
      <c r="R40" s="45">
        <f>+Q40</f>
        <v>2040606</v>
      </c>
      <c r="S40" s="45">
        <f t="shared" si="4"/>
        <v>2077720</v>
      </c>
      <c r="T40" s="45">
        <f t="shared" si="4"/>
        <v>2120055</v>
      </c>
      <c r="U40" s="45">
        <f t="shared" si="4"/>
        <v>2152669</v>
      </c>
      <c r="V40" s="45">
        <f>+U40</f>
        <v>2152669</v>
      </c>
      <c r="W40" s="45">
        <f>+V40</f>
        <v>2152669</v>
      </c>
      <c r="X40" s="45">
        <f t="shared" si="4"/>
        <v>1667845</v>
      </c>
      <c r="Y40" s="45">
        <f t="shared" si="4"/>
        <v>484824</v>
      </c>
      <c r="Z40" s="46">
        <f>+IF(X40&lt;&gt;0,+(Y40/X40)*100,0)</f>
        <v>29.068888295974748</v>
      </c>
      <c r="AA40" s="47">
        <f t="shared" si="4"/>
        <v>1667845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1667845</v>
      </c>
      <c r="J60">
        <v>1667845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25649664</v>
      </c>
      <c r="F7" s="20">
        <v>25649664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25649664</v>
      </c>
      <c r="Y7" s="20">
        <v>-25649664</v>
      </c>
      <c r="Z7" s="21">
        <v>-100</v>
      </c>
      <c r="AA7" s="22">
        <v>25649664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59724</v>
      </c>
      <c r="F8" s="20">
        <v>59724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59724</v>
      </c>
      <c r="Y8" s="20">
        <v>-59724</v>
      </c>
      <c r="Z8" s="21">
        <v>-100</v>
      </c>
      <c r="AA8" s="22">
        <v>59724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-35833248</v>
      </c>
      <c r="F14" s="20">
        <v>-44261833</v>
      </c>
      <c r="G14" s="20"/>
      <c r="H14" s="20">
        <v>-199542</v>
      </c>
      <c r="I14" s="20"/>
      <c r="J14" s="20">
        <v>-199542</v>
      </c>
      <c r="K14" s="20">
        <v>-63023</v>
      </c>
      <c r="L14" s="20">
        <v>-1187620</v>
      </c>
      <c r="M14" s="20">
        <v>-1882117</v>
      </c>
      <c r="N14" s="20">
        <v>-3132760</v>
      </c>
      <c r="O14" s="20">
        <v>-11048737</v>
      </c>
      <c r="P14" s="20">
        <v>-5846135</v>
      </c>
      <c r="Q14" s="20">
        <v>-18021</v>
      </c>
      <c r="R14" s="20">
        <v>-16912893</v>
      </c>
      <c r="S14" s="20">
        <v>-8706</v>
      </c>
      <c r="T14" s="20"/>
      <c r="U14" s="20">
        <v>-3269007</v>
      </c>
      <c r="V14" s="20">
        <v>-3277713</v>
      </c>
      <c r="W14" s="20">
        <v>-23522908</v>
      </c>
      <c r="X14" s="20">
        <v>-44261833</v>
      </c>
      <c r="Y14" s="20">
        <v>20738925</v>
      </c>
      <c r="Z14" s="21">
        <v>-46.855097483197319</v>
      </c>
      <c r="AA14" s="22">
        <v>-44261833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-13980</v>
      </c>
      <c r="F15" s="20">
        <v>-13980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-13980</v>
      </c>
      <c r="Y15" s="20">
        <v>13980</v>
      </c>
      <c r="Z15" s="21">
        <v>-100</v>
      </c>
      <c r="AA15" s="22">
        <v>-13980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-10137840</v>
      </c>
      <c r="F17" s="28">
        <f t="shared" si="0"/>
        <v>-18566425</v>
      </c>
      <c r="G17" s="28">
        <f t="shared" si="0"/>
        <v>0</v>
      </c>
      <c r="H17" s="28">
        <f t="shared" si="0"/>
        <v>-199542</v>
      </c>
      <c r="I17" s="28">
        <f t="shared" si="0"/>
        <v>0</v>
      </c>
      <c r="J17" s="28">
        <f t="shared" si="0"/>
        <v>-199542</v>
      </c>
      <c r="K17" s="28">
        <f t="shared" si="0"/>
        <v>-63023</v>
      </c>
      <c r="L17" s="28">
        <f t="shared" si="0"/>
        <v>-1187620</v>
      </c>
      <c r="M17" s="28">
        <f t="shared" si="0"/>
        <v>-1882117</v>
      </c>
      <c r="N17" s="28">
        <f t="shared" si="0"/>
        <v>-3132760</v>
      </c>
      <c r="O17" s="28">
        <f t="shared" si="0"/>
        <v>-11048737</v>
      </c>
      <c r="P17" s="28">
        <f t="shared" si="0"/>
        <v>-5846135</v>
      </c>
      <c r="Q17" s="28">
        <f t="shared" si="0"/>
        <v>-18021</v>
      </c>
      <c r="R17" s="28">
        <f t="shared" si="0"/>
        <v>-16912893</v>
      </c>
      <c r="S17" s="28">
        <f t="shared" si="0"/>
        <v>-8706</v>
      </c>
      <c r="T17" s="28">
        <f t="shared" si="0"/>
        <v>0</v>
      </c>
      <c r="U17" s="28">
        <f t="shared" si="0"/>
        <v>-3269007</v>
      </c>
      <c r="V17" s="28">
        <f t="shared" si="0"/>
        <v>-3277713</v>
      </c>
      <c r="W17" s="28">
        <f t="shared" si="0"/>
        <v>-23522908</v>
      </c>
      <c r="X17" s="28">
        <f t="shared" si="0"/>
        <v>-18566425</v>
      </c>
      <c r="Y17" s="28">
        <f t="shared" si="0"/>
        <v>-4956483</v>
      </c>
      <c r="Z17" s="29">
        <f>+IF(X17&lt;&gt;0,+(Y17/X17)*100,0)</f>
        <v>26.695947119598955</v>
      </c>
      <c r="AA17" s="30">
        <f>SUM(AA6:AA16)</f>
        <v>-18566425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-10137840</v>
      </c>
      <c r="F38" s="2">
        <f t="shared" si="3"/>
        <v>-18566425</v>
      </c>
      <c r="G38" s="2">
        <f t="shared" si="3"/>
        <v>0</v>
      </c>
      <c r="H38" s="2">
        <f t="shared" si="3"/>
        <v>-199542</v>
      </c>
      <c r="I38" s="2">
        <f t="shared" si="3"/>
        <v>0</v>
      </c>
      <c r="J38" s="2">
        <f t="shared" si="3"/>
        <v>-199542</v>
      </c>
      <c r="K38" s="2">
        <f t="shared" si="3"/>
        <v>-63023</v>
      </c>
      <c r="L38" s="2">
        <f t="shared" si="3"/>
        <v>-1187620</v>
      </c>
      <c r="M38" s="2">
        <f t="shared" si="3"/>
        <v>-1882117</v>
      </c>
      <c r="N38" s="2">
        <f t="shared" si="3"/>
        <v>-3132760</v>
      </c>
      <c r="O38" s="2">
        <f t="shared" si="3"/>
        <v>-11048737</v>
      </c>
      <c r="P38" s="2">
        <f t="shared" si="3"/>
        <v>-5846135</v>
      </c>
      <c r="Q38" s="2">
        <f t="shared" si="3"/>
        <v>-18021</v>
      </c>
      <c r="R38" s="2">
        <f t="shared" si="3"/>
        <v>-16912893</v>
      </c>
      <c r="S38" s="2">
        <f t="shared" si="3"/>
        <v>-8706</v>
      </c>
      <c r="T38" s="2">
        <f t="shared" si="3"/>
        <v>0</v>
      </c>
      <c r="U38" s="2">
        <f t="shared" si="3"/>
        <v>-3269007</v>
      </c>
      <c r="V38" s="2">
        <f t="shared" si="3"/>
        <v>-3277713</v>
      </c>
      <c r="W38" s="2">
        <f t="shared" si="3"/>
        <v>-23522908</v>
      </c>
      <c r="X38" s="2">
        <f t="shared" si="3"/>
        <v>-18566425</v>
      </c>
      <c r="Y38" s="2">
        <f t="shared" si="3"/>
        <v>-4956483</v>
      </c>
      <c r="Z38" s="34">
        <f>+IF(X38&lt;&gt;0,+(Y38/X38)*100,0)</f>
        <v>26.695947119598955</v>
      </c>
      <c r="AA38" s="35">
        <f>+AA17+AA27+AA36</f>
        <v>-18566425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-1078974</v>
      </c>
      <c r="H39" s="2">
        <f>+G40+H60</f>
        <v>-1078974</v>
      </c>
      <c r="I39" s="2">
        <f>+H40+I60</f>
        <v>-1278516</v>
      </c>
      <c r="J39" s="2">
        <f>+G39</f>
        <v>-1078974</v>
      </c>
      <c r="K39" s="2">
        <f>+I40+K60</f>
        <v>-1278516</v>
      </c>
      <c r="L39" s="2">
        <f>+K40+L60</f>
        <v>-1341539</v>
      </c>
      <c r="M39" s="2">
        <f>+L40+M60</f>
        <v>-2529159</v>
      </c>
      <c r="N39" s="2">
        <f>+K39</f>
        <v>-1278516</v>
      </c>
      <c r="O39" s="2">
        <f>+M40+O60</f>
        <v>-4411276</v>
      </c>
      <c r="P39" s="2">
        <f>+O40+P60</f>
        <v>-15460013</v>
      </c>
      <c r="Q39" s="2">
        <f>+P40+Q60</f>
        <v>-21306148</v>
      </c>
      <c r="R39" s="2">
        <f>+O39</f>
        <v>-4411276</v>
      </c>
      <c r="S39" s="2">
        <f>+Q40+S60</f>
        <v>-21324169</v>
      </c>
      <c r="T39" s="2">
        <f>+S40+T60</f>
        <v>-21332875</v>
      </c>
      <c r="U39" s="2">
        <f>+T40+U60</f>
        <v>-21332875</v>
      </c>
      <c r="V39" s="2">
        <f>+S39</f>
        <v>-21324169</v>
      </c>
      <c r="W39" s="2">
        <f>+G39</f>
        <v>-1078974</v>
      </c>
      <c r="X39" s="2"/>
      <c r="Y39" s="2">
        <f>+W39-X39</f>
        <v>-1078974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-10137840</v>
      </c>
      <c r="F40" s="45">
        <f t="shared" si="4"/>
        <v>-18566425</v>
      </c>
      <c r="G40" s="45">
        <f t="shared" si="4"/>
        <v>-1078974</v>
      </c>
      <c r="H40" s="45">
        <f t="shared" si="4"/>
        <v>-1278516</v>
      </c>
      <c r="I40" s="45">
        <f t="shared" si="4"/>
        <v>-1278516</v>
      </c>
      <c r="J40" s="45">
        <f>+I40</f>
        <v>-1278516</v>
      </c>
      <c r="K40" s="45">
        <f t="shared" si="4"/>
        <v>-1341539</v>
      </c>
      <c r="L40" s="45">
        <f t="shared" si="4"/>
        <v>-2529159</v>
      </c>
      <c r="M40" s="45">
        <f t="shared" si="4"/>
        <v>-4411276</v>
      </c>
      <c r="N40" s="45">
        <f>+M40</f>
        <v>-4411276</v>
      </c>
      <c r="O40" s="45">
        <f t="shared" si="4"/>
        <v>-15460013</v>
      </c>
      <c r="P40" s="45">
        <f t="shared" si="4"/>
        <v>-21306148</v>
      </c>
      <c r="Q40" s="45">
        <f t="shared" si="4"/>
        <v>-21324169</v>
      </c>
      <c r="R40" s="45">
        <f>+Q40</f>
        <v>-21324169</v>
      </c>
      <c r="S40" s="45">
        <f t="shared" si="4"/>
        <v>-21332875</v>
      </c>
      <c r="T40" s="45">
        <f t="shared" si="4"/>
        <v>-21332875</v>
      </c>
      <c r="U40" s="45">
        <f t="shared" si="4"/>
        <v>-24601882</v>
      </c>
      <c r="V40" s="45">
        <f>+U40</f>
        <v>-24601882</v>
      </c>
      <c r="W40" s="45">
        <f>+V40</f>
        <v>-24601882</v>
      </c>
      <c r="X40" s="45">
        <f t="shared" si="4"/>
        <v>-18566425</v>
      </c>
      <c r="Y40" s="45">
        <f t="shared" si="4"/>
        <v>-6035457</v>
      </c>
      <c r="Z40" s="46">
        <f>+IF(X40&lt;&gt;0,+(Y40/X40)*100,0)</f>
        <v>32.50737285180103</v>
      </c>
      <c r="AA40" s="47">
        <f t="shared" si="4"/>
        <v>-18566425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-1078974</v>
      </c>
      <c r="J60">
        <v>-1078974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1053608</v>
      </c>
      <c r="D7" s="18"/>
      <c r="E7" s="19"/>
      <c r="F7" s="20"/>
      <c r="G7" s="20">
        <v>80643</v>
      </c>
      <c r="H7" s="20">
        <v>95013</v>
      </c>
      <c r="I7" s="20">
        <v>102480</v>
      </c>
      <c r="J7" s="20">
        <v>278136</v>
      </c>
      <c r="K7" s="20">
        <v>87837</v>
      </c>
      <c r="L7" s="20">
        <v>91327</v>
      </c>
      <c r="M7" s="20">
        <v>99444</v>
      </c>
      <c r="N7" s="20">
        <v>278608</v>
      </c>
      <c r="O7" s="20">
        <v>104830</v>
      </c>
      <c r="P7" s="20">
        <v>96674</v>
      </c>
      <c r="Q7" s="20">
        <v>103031</v>
      </c>
      <c r="R7" s="20">
        <v>304535</v>
      </c>
      <c r="S7" s="20">
        <v>90382</v>
      </c>
      <c r="T7" s="20">
        <v>77006</v>
      </c>
      <c r="U7" s="20">
        <v>71528</v>
      </c>
      <c r="V7" s="20">
        <v>238916</v>
      </c>
      <c r="W7" s="20">
        <v>1100195</v>
      </c>
      <c r="X7" s="20"/>
      <c r="Y7" s="20">
        <v>1100195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-699996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-20000</v>
      </c>
      <c r="Q14" s="20"/>
      <c r="R14" s="20">
        <v>-20000</v>
      </c>
      <c r="S14" s="20"/>
      <c r="T14" s="20"/>
      <c r="U14" s="20"/>
      <c r="V14" s="20"/>
      <c r="W14" s="20">
        <v>-20000</v>
      </c>
      <c r="X14" s="20">
        <v>-699996</v>
      </c>
      <c r="Y14" s="20">
        <v>679996</v>
      </c>
      <c r="Z14" s="21">
        <v>-97.142840816233232</v>
      </c>
      <c r="AA14" s="22">
        <v>-699996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1053608</v>
      </c>
      <c r="D17" s="26">
        <f>SUM(D6:D16)</f>
        <v>0</v>
      </c>
      <c r="E17" s="27">
        <f t="shared" si="0"/>
        <v>0</v>
      </c>
      <c r="F17" s="28">
        <f t="shared" si="0"/>
        <v>-699996</v>
      </c>
      <c r="G17" s="28">
        <f t="shared" si="0"/>
        <v>80643</v>
      </c>
      <c r="H17" s="28">
        <f t="shared" si="0"/>
        <v>95013</v>
      </c>
      <c r="I17" s="28">
        <f t="shared" si="0"/>
        <v>102480</v>
      </c>
      <c r="J17" s="28">
        <f t="shared" si="0"/>
        <v>278136</v>
      </c>
      <c r="K17" s="28">
        <f t="shared" si="0"/>
        <v>87837</v>
      </c>
      <c r="L17" s="28">
        <f t="shared" si="0"/>
        <v>91327</v>
      </c>
      <c r="M17" s="28">
        <f t="shared" si="0"/>
        <v>99444</v>
      </c>
      <c r="N17" s="28">
        <f t="shared" si="0"/>
        <v>278608</v>
      </c>
      <c r="O17" s="28">
        <f t="shared" si="0"/>
        <v>104830</v>
      </c>
      <c r="P17" s="28">
        <f t="shared" si="0"/>
        <v>76674</v>
      </c>
      <c r="Q17" s="28">
        <f t="shared" si="0"/>
        <v>103031</v>
      </c>
      <c r="R17" s="28">
        <f t="shared" si="0"/>
        <v>284535</v>
      </c>
      <c r="S17" s="28">
        <f t="shared" si="0"/>
        <v>90382</v>
      </c>
      <c r="T17" s="28">
        <f t="shared" si="0"/>
        <v>77006</v>
      </c>
      <c r="U17" s="28">
        <f t="shared" si="0"/>
        <v>71528</v>
      </c>
      <c r="V17" s="28">
        <f t="shared" si="0"/>
        <v>238916</v>
      </c>
      <c r="W17" s="28">
        <f t="shared" si="0"/>
        <v>1080195</v>
      </c>
      <c r="X17" s="28">
        <f t="shared" si="0"/>
        <v>-699996</v>
      </c>
      <c r="Y17" s="28">
        <f t="shared" si="0"/>
        <v>1780191</v>
      </c>
      <c r="Z17" s="29">
        <f>+IF(X17&lt;&gt;0,+(Y17/X17)*100,0)</f>
        <v>-254.31445322544701</v>
      </c>
      <c r="AA17" s="30">
        <f>SUM(AA6:AA16)</f>
        <v>-699996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1053608</v>
      </c>
      <c r="D38" s="32">
        <f>+D17+D27+D36</f>
        <v>0</v>
      </c>
      <c r="E38" s="33">
        <f t="shared" si="3"/>
        <v>0</v>
      </c>
      <c r="F38" s="2">
        <f t="shared" si="3"/>
        <v>-699996</v>
      </c>
      <c r="G38" s="2">
        <f t="shared" si="3"/>
        <v>80643</v>
      </c>
      <c r="H38" s="2">
        <f t="shared" si="3"/>
        <v>95013</v>
      </c>
      <c r="I38" s="2">
        <f t="shared" si="3"/>
        <v>102480</v>
      </c>
      <c r="J38" s="2">
        <f t="shared" si="3"/>
        <v>278136</v>
      </c>
      <c r="K38" s="2">
        <f t="shared" si="3"/>
        <v>87837</v>
      </c>
      <c r="L38" s="2">
        <f t="shared" si="3"/>
        <v>91327</v>
      </c>
      <c r="M38" s="2">
        <f t="shared" si="3"/>
        <v>99444</v>
      </c>
      <c r="N38" s="2">
        <f t="shared" si="3"/>
        <v>278608</v>
      </c>
      <c r="O38" s="2">
        <f t="shared" si="3"/>
        <v>104830</v>
      </c>
      <c r="P38" s="2">
        <f t="shared" si="3"/>
        <v>76674</v>
      </c>
      <c r="Q38" s="2">
        <f t="shared" si="3"/>
        <v>103031</v>
      </c>
      <c r="R38" s="2">
        <f t="shared" si="3"/>
        <v>284535</v>
      </c>
      <c r="S38" s="2">
        <f t="shared" si="3"/>
        <v>90382</v>
      </c>
      <c r="T38" s="2">
        <f t="shared" si="3"/>
        <v>77006</v>
      </c>
      <c r="U38" s="2">
        <f t="shared" si="3"/>
        <v>71528</v>
      </c>
      <c r="V38" s="2">
        <f t="shared" si="3"/>
        <v>238916</v>
      </c>
      <c r="W38" s="2">
        <f t="shared" si="3"/>
        <v>1080195</v>
      </c>
      <c r="X38" s="2">
        <f t="shared" si="3"/>
        <v>-699996</v>
      </c>
      <c r="Y38" s="2">
        <f t="shared" si="3"/>
        <v>1780191</v>
      </c>
      <c r="Z38" s="34">
        <f>+IF(X38&lt;&gt;0,+(Y38/X38)*100,0)</f>
        <v>-254.31445322544701</v>
      </c>
      <c r="AA38" s="35">
        <f>+AA17+AA27+AA36</f>
        <v>-699996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3019165</v>
      </c>
      <c r="H39" s="2">
        <f>+G40+H60</f>
        <v>3099808</v>
      </c>
      <c r="I39" s="2">
        <f>+H40+I60</f>
        <v>3194821</v>
      </c>
      <c r="J39" s="2">
        <f>+G39</f>
        <v>3019165</v>
      </c>
      <c r="K39" s="2">
        <f>+I40+K60</f>
        <v>3297301</v>
      </c>
      <c r="L39" s="2">
        <f>+K40+L60</f>
        <v>3385138</v>
      </c>
      <c r="M39" s="2">
        <f>+L40+M60</f>
        <v>3476465</v>
      </c>
      <c r="N39" s="2">
        <f>+K39</f>
        <v>3297301</v>
      </c>
      <c r="O39" s="2">
        <f>+M40+O60</f>
        <v>3575909</v>
      </c>
      <c r="P39" s="2">
        <f>+O40+P60</f>
        <v>3680739</v>
      </c>
      <c r="Q39" s="2">
        <f>+P40+Q60</f>
        <v>3757413</v>
      </c>
      <c r="R39" s="2">
        <f>+O39</f>
        <v>3575909</v>
      </c>
      <c r="S39" s="2">
        <f>+Q40+S60</f>
        <v>3860444</v>
      </c>
      <c r="T39" s="2">
        <f>+S40+T60</f>
        <v>3950826</v>
      </c>
      <c r="U39" s="2">
        <f>+T40+U60</f>
        <v>4027832</v>
      </c>
      <c r="V39" s="2">
        <f>+S39</f>
        <v>3860444</v>
      </c>
      <c r="W39" s="2">
        <f>+G39</f>
        <v>3019165</v>
      </c>
      <c r="X39" s="2"/>
      <c r="Y39" s="2">
        <f>+W39-X39</f>
        <v>3019165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1053608</v>
      </c>
      <c r="D40" s="43">
        <f t="shared" ref="D40:AA40" si="4">+D38+D39</f>
        <v>0</v>
      </c>
      <c r="E40" s="44">
        <f t="shared" si="4"/>
        <v>0</v>
      </c>
      <c r="F40" s="45">
        <f t="shared" si="4"/>
        <v>-699996</v>
      </c>
      <c r="G40" s="45">
        <f t="shared" si="4"/>
        <v>3099808</v>
      </c>
      <c r="H40" s="45">
        <f t="shared" si="4"/>
        <v>3194821</v>
      </c>
      <c r="I40" s="45">
        <f t="shared" si="4"/>
        <v>3297301</v>
      </c>
      <c r="J40" s="45">
        <f>+I40</f>
        <v>3297301</v>
      </c>
      <c r="K40" s="45">
        <f t="shared" si="4"/>
        <v>3385138</v>
      </c>
      <c r="L40" s="45">
        <f t="shared" si="4"/>
        <v>3476465</v>
      </c>
      <c r="M40" s="45">
        <f t="shared" si="4"/>
        <v>3575909</v>
      </c>
      <c r="N40" s="45">
        <f>+M40</f>
        <v>3575909</v>
      </c>
      <c r="O40" s="45">
        <f t="shared" si="4"/>
        <v>3680739</v>
      </c>
      <c r="P40" s="45">
        <f t="shared" si="4"/>
        <v>3757413</v>
      </c>
      <c r="Q40" s="45">
        <f t="shared" si="4"/>
        <v>3860444</v>
      </c>
      <c r="R40" s="45">
        <f>+Q40</f>
        <v>3860444</v>
      </c>
      <c r="S40" s="45">
        <f t="shared" si="4"/>
        <v>3950826</v>
      </c>
      <c r="T40" s="45">
        <f t="shared" si="4"/>
        <v>4027832</v>
      </c>
      <c r="U40" s="45">
        <f t="shared" si="4"/>
        <v>4099360</v>
      </c>
      <c r="V40" s="45">
        <f>+U40</f>
        <v>4099360</v>
      </c>
      <c r="W40" s="45">
        <f>+V40</f>
        <v>4099360</v>
      </c>
      <c r="X40" s="45">
        <f t="shared" si="4"/>
        <v>-699996</v>
      </c>
      <c r="Y40" s="45">
        <f t="shared" si="4"/>
        <v>4799356</v>
      </c>
      <c r="Z40" s="46">
        <f>+IF(X40&lt;&gt;0,+(Y40/X40)*100,0)</f>
        <v>-685.62620357830622</v>
      </c>
      <c r="AA40" s="47">
        <f t="shared" si="4"/>
        <v>-699996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3019165</v>
      </c>
      <c r="J60">
        <v>3019165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97453</v>
      </c>
      <c r="D7" s="18"/>
      <c r="E7" s="19"/>
      <c r="F7" s="20"/>
      <c r="G7" s="20">
        <v>5021</v>
      </c>
      <c r="H7" s="20">
        <v>3859</v>
      </c>
      <c r="I7" s="20">
        <v>19195</v>
      </c>
      <c r="J7" s="20">
        <v>28075</v>
      </c>
      <c r="K7" s="20">
        <v>4681</v>
      </c>
      <c r="L7" s="20">
        <v>7169</v>
      </c>
      <c r="M7" s="20">
        <v>7041</v>
      </c>
      <c r="N7" s="20">
        <v>18891</v>
      </c>
      <c r="O7" s="20">
        <v>11833</v>
      </c>
      <c r="P7" s="20">
        <v>6707</v>
      </c>
      <c r="Q7" s="20">
        <v>13268</v>
      </c>
      <c r="R7" s="20">
        <v>31808</v>
      </c>
      <c r="S7" s="20">
        <v>14216</v>
      </c>
      <c r="T7" s="20">
        <v>9077</v>
      </c>
      <c r="U7" s="20">
        <v>12974</v>
      </c>
      <c r="V7" s="20">
        <v>36267</v>
      </c>
      <c r="W7" s="20">
        <v>115041</v>
      </c>
      <c r="X7" s="20"/>
      <c r="Y7" s="20">
        <v>115041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97453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5021</v>
      </c>
      <c r="H17" s="28">
        <f t="shared" si="0"/>
        <v>3859</v>
      </c>
      <c r="I17" s="28">
        <f t="shared" si="0"/>
        <v>19195</v>
      </c>
      <c r="J17" s="28">
        <f t="shared" si="0"/>
        <v>28075</v>
      </c>
      <c r="K17" s="28">
        <f t="shared" si="0"/>
        <v>4681</v>
      </c>
      <c r="L17" s="28">
        <f t="shared" si="0"/>
        <v>7169</v>
      </c>
      <c r="M17" s="28">
        <f t="shared" si="0"/>
        <v>7041</v>
      </c>
      <c r="N17" s="28">
        <f t="shared" si="0"/>
        <v>18891</v>
      </c>
      <c r="O17" s="28">
        <f t="shared" si="0"/>
        <v>11833</v>
      </c>
      <c r="P17" s="28">
        <f t="shared" si="0"/>
        <v>6707</v>
      </c>
      <c r="Q17" s="28">
        <f t="shared" si="0"/>
        <v>13268</v>
      </c>
      <c r="R17" s="28">
        <f t="shared" si="0"/>
        <v>31808</v>
      </c>
      <c r="S17" s="28">
        <f t="shared" si="0"/>
        <v>14216</v>
      </c>
      <c r="T17" s="28">
        <f t="shared" si="0"/>
        <v>9077</v>
      </c>
      <c r="U17" s="28">
        <f t="shared" si="0"/>
        <v>12974</v>
      </c>
      <c r="V17" s="28">
        <f t="shared" si="0"/>
        <v>36267</v>
      </c>
      <c r="W17" s="28">
        <f t="shared" si="0"/>
        <v>115041</v>
      </c>
      <c r="X17" s="28">
        <f t="shared" si="0"/>
        <v>0</v>
      </c>
      <c r="Y17" s="28">
        <f t="shared" si="0"/>
        <v>115041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97453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5021</v>
      </c>
      <c r="H38" s="2">
        <f t="shared" si="3"/>
        <v>3859</v>
      </c>
      <c r="I38" s="2">
        <f t="shared" si="3"/>
        <v>19195</v>
      </c>
      <c r="J38" s="2">
        <f t="shared" si="3"/>
        <v>28075</v>
      </c>
      <c r="K38" s="2">
        <f t="shared" si="3"/>
        <v>4681</v>
      </c>
      <c r="L38" s="2">
        <f t="shared" si="3"/>
        <v>7169</v>
      </c>
      <c r="M38" s="2">
        <f t="shared" si="3"/>
        <v>7041</v>
      </c>
      <c r="N38" s="2">
        <f t="shared" si="3"/>
        <v>18891</v>
      </c>
      <c r="O38" s="2">
        <f t="shared" si="3"/>
        <v>11833</v>
      </c>
      <c r="P38" s="2">
        <f t="shared" si="3"/>
        <v>6707</v>
      </c>
      <c r="Q38" s="2">
        <f t="shared" si="3"/>
        <v>13268</v>
      </c>
      <c r="R38" s="2">
        <f t="shared" si="3"/>
        <v>31808</v>
      </c>
      <c r="S38" s="2">
        <f t="shared" si="3"/>
        <v>14216</v>
      </c>
      <c r="T38" s="2">
        <f t="shared" si="3"/>
        <v>9077</v>
      </c>
      <c r="U38" s="2">
        <f t="shared" si="3"/>
        <v>12974</v>
      </c>
      <c r="V38" s="2">
        <f t="shared" si="3"/>
        <v>36267</v>
      </c>
      <c r="W38" s="2">
        <f t="shared" si="3"/>
        <v>115041</v>
      </c>
      <c r="X38" s="2">
        <f t="shared" si="3"/>
        <v>0</v>
      </c>
      <c r="Y38" s="2">
        <f t="shared" si="3"/>
        <v>115041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140389</v>
      </c>
      <c r="H39" s="2">
        <f>+G40+H60</f>
        <v>145410</v>
      </c>
      <c r="I39" s="2">
        <f>+H40+I60</f>
        <v>149269</v>
      </c>
      <c r="J39" s="2">
        <f>+G39</f>
        <v>140389</v>
      </c>
      <c r="K39" s="2">
        <f>+I40+K60</f>
        <v>168464</v>
      </c>
      <c r="L39" s="2">
        <f>+K40+L60</f>
        <v>173145</v>
      </c>
      <c r="M39" s="2">
        <f>+L40+M60</f>
        <v>180314</v>
      </c>
      <c r="N39" s="2">
        <f>+K39</f>
        <v>168464</v>
      </c>
      <c r="O39" s="2">
        <f>+M40+O60</f>
        <v>187355</v>
      </c>
      <c r="P39" s="2">
        <f>+O40+P60</f>
        <v>199188</v>
      </c>
      <c r="Q39" s="2">
        <f>+P40+Q60</f>
        <v>205895</v>
      </c>
      <c r="R39" s="2">
        <f>+O39</f>
        <v>187355</v>
      </c>
      <c r="S39" s="2">
        <f>+Q40+S60</f>
        <v>219163</v>
      </c>
      <c r="T39" s="2">
        <f>+S40+T60</f>
        <v>233379</v>
      </c>
      <c r="U39" s="2">
        <f>+T40+U60</f>
        <v>242456</v>
      </c>
      <c r="V39" s="2">
        <f>+S39</f>
        <v>219163</v>
      </c>
      <c r="W39" s="2">
        <f>+G39</f>
        <v>140389</v>
      </c>
      <c r="X39" s="2"/>
      <c r="Y39" s="2">
        <f>+W39-X39</f>
        <v>140389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97453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145410</v>
      </c>
      <c r="H40" s="45">
        <f t="shared" si="4"/>
        <v>149269</v>
      </c>
      <c r="I40" s="45">
        <f t="shared" si="4"/>
        <v>168464</v>
      </c>
      <c r="J40" s="45">
        <f>+I40</f>
        <v>168464</v>
      </c>
      <c r="K40" s="45">
        <f t="shared" si="4"/>
        <v>173145</v>
      </c>
      <c r="L40" s="45">
        <f t="shared" si="4"/>
        <v>180314</v>
      </c>
      <c r="M40" s="45">
        <f t="shared" si="4"/>
        <v>187355</v>
      </c>
      <c r="N40" s="45">
        <f>+M40</f>
        <v>187355</v>
      </c>
      <c r="O40" s="45">
        <f t="shared" si="4"/>
        <v>199188</v>
      </c>
      <c r="P40" s="45">
        <f t="shared" si="4"/>
        <v>205895</v>
      </c>
      <c r="Q40" s="45">
        <f t="shared" si="4"/>
        <v>219163</v>
      </c>
      <c r="R40" s="45">
        <f>+Q40</f>
        <v>219163</v>
      </c>
      <c r="S40" s="45">
        <f t="shared" si="4"/>
        <v>233379</v>
      </c>
      <c r="T40" s="45">
        <f t="shared" si="4"/>
        <v>242456</v>
      </c>
      <c r="U40" s="45">
        <f t="shared" si="4"/>
        <v>255430</v>
      </c>
      <c r="V40" s="45">
        <f>+U40</f>
        <v>255430</v>
      </c>
      <c r="W40" s="45">
        <f>+V40</f>
        <v>255430</v>
      </c>
      <c r="X40" s="45">
        <f t="shared" si="4"/>
        <v>0</v>
      </c>
      <c r="Y40" s="45">
        <f t="shared" si="4"/>
        <v>255430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140389</v>
      </c>
      <c r="J60">
        <v>140389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4000</v>
      </c>
      <c r="F8" s="20">
        <v>467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137</v>
      </c>
      <c r="R8" s="20">
        <v>137</v>
      </c>
      <c r="S8" s="20">
        <v>411</v>
      </c>
      <c r="T8" s="20"/>
      <c r="U8" s="20">
        <v>137</v>
      </c>
      <c r="V8" s="20">
        <v>548</v>
      </c>
      <c r="W8" s="20">
        <v>685</v>
      </c>
      <c r="X8" s="20">
        <v>467</v>
      </c>
      <c r="Y8" s="20">
        <v>218</v>
      </c>
      <c r="Z8" s="21">
        <v>46.680942184154176</v>
      </c>
      <c r="AA8" s="22">
        <v>467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-7647500</v>
      </c>
      <c r="F14" s="20">
        <v>-6847500</v>
      </c>
      <c r="G14" s="20"/>
      <c r="H14" s="20">
        <v>-1156262</v>
      </c>
      <c r="I14" s="20"/>
      <c r="J14" s="20">
        <v>-1156262</v>
      </c>
      <c r="K14" s="20"/>
      <c r="L14" s="20">
        <v>-1693075</v>
      </c>
      <c r="M14" s="20"/>
      <c r="N14" s="20">
        <v>-1693075</v>
      </c>
      <c r="O14" s="20"/>
      <c r="P14" s="20">
        <v>-21028</v>
      </c>
      <c r="Q14" s="20"/>
      <c r="R14" s="20">
        <v>-21028</v>
      </c>
      <c r="S14" s="20"/>
      <c r="T14" s="20"/>
      <c r="U14" s="20">
        <v>-41986</v>
      </c>
      <c r="V14" s="20">
        <v>-41986</v>
      </c>
      <c r="W14" s="20">
        <v>-2912351</v>
      </c>
      <c r="X14" s="20">
        <v>-6847500</v>
      </c>
      <c r="Y14" s="20">
        <v>3935149</v>
      </c>
      <c r="Z14" s="21">
        <v>-57.468404527199709</v>
      </c>
      <c r="AA14" s="22">
        <v>-6847500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-7643500</v>
      </c>
      <c r="F17" s="28">
        <f t="shared" si="0"/>
        <v>-6847033</v>
      </c>
      <c r="G17" s="28">
        <f t="shared" si="0"/>
        <v>0</v>
      </c>
      <c r="H17" s="28">
        <f t="shared" si="0"/>
        <v>-1156262</v>
      </c>
      <c r="I17" s="28">
        <f t="shared" si="0"/>
        <v>0</v>
      </c>
      <c r="J17" s="28">
        <f t="shared" si="0"/>
        <v>-1156262</v>
      </c>
      <c r="K17" s="28">
        <f t="shared" si="0"/>
        <v>0</v>
      </c>
      <c r="L17" s="28">
        <f t="shared" si="0"/>
        <v>-1693075</v>
      </c>
      <c r="M17" s="28">
        <f t="shared" si="0"/>
        <v>0</v>
      </c>
      <c r="N17" s="28">
        <f t="shared" si="0"/>
        <v>-1693075</v>
      </c>
      <c r="O17" s="28">
        <f t="shared" si="0"/>
        <v>0</v>
      </c>
      <c r="P17" s="28">
        <f t="shared" si="0"/>
        <v>-21028</v>
      </c>
      <c r="Q17" s="28">
        <f t="shared" si="0"/>
        <v>137</v>
      </c>
      <c r="R17" s="28">
        <f t="shared" si="0"/>
        <v>-20891</v>
      </c>
      <c r="S17" s="28">
        <f t="shared" si="0"/>
        <v>411</v>
      </c>
      <c r="T17" s="28">
        <f t="shared" si="0"/>
        <v>0</v>
      </c>
      <c r="U17" s="28">
        <f t="shared" si="0"/>
        <v>-41849</v>
      </c>
      <c r="V17" s="28">
        <f t="shared" si="0"/>
        <v>-41438</v>
      </c>
      <c r="W17" s="28">
        <f t="shared" si="0"/>
        <v>-2911666</v>
      </c>
      <c r="X17" s="28">
        <f t="shared" si="0"/>
        <v>-6847033</v>
      </c>
      <c r="Y17" s="28">
        <f t="shared" si="0"/>
        <v>3935367</v>
      </c>
      <c r="Z17" s="29">
        <f>+IF(X17&lt;&gt;0,+(Y17/X17)*100,0)</f>
        <v>-57.475508004708018</v>
      </c>
      <c r="AA17" s="30">
        <f>SUM(AA6:AA16)</f>
        <v>-6847033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-17290000</v>
      </c>
      <c r="F26" s="20">
        <v>236343</v>
      </c>
      <c r="G26" s="20"/>
      <c r="H26" s="20"/>
      <c r="I26" s="20"/>
      <c r="J26" s="20"/>
      <c r="K26" s="20"/>
      <c r="L26" s="20"/>
      <c r="M26" s="20">
        <v>-774705</v>
      </c>
      <c r="N26" s="20">
        <v>-774705</v>
      </c>
      <c r="O26" s="20"/>
      <c r="P26" s="20"/>
      <c r="Q26" s="20"/>
      <c r="R26" s="20"/>
      <c r="S26" s="20"/>
      <c r="T26" s="20"/>
      <c r="U26" s="20"/>
      <c r="V26" s="20"/>
      <c r="W26" s="20">
        <v>-774705</v>
      </c>
      <c r="X26" s="20">
        <v>236343</v>
      </c>
      <c r="Y26" s="20">
        <v>-1011048</v>
      </c>
      <c r="Z26" s="21">
        <v>-427.7884261433594</v>
      </c>
      <c r="AA26" s="22">
        <v>236343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-17290000</v>
      </c>
      <c r="F27" s="28">
        <f t="shared" si="1"/>
        <v>236343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-774705</v>
      </c>
      <c r="N27" s="28">
        <f t="shared" si="1"/>
        <v>-774705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-774705</v>
      </c>
      <c r="X27" s="28">
        <f t="shared" si="1"/>
        <v>236343</v>
      </c>
      <c r="Y27" s="28">
        <f t="shared" si="1"/>
        <v>-1011048</v>
      </c>
      <c r="Z27" s="29">
        <f>+IF(X27&lt;&gt;0,+(Y27/X27)*100,0)</f>
        <v>-427.7884261433594</v>
      </c>
      <c r="AA27" s="30">
        <f>SUM(AA21:AA26)</f>
        <v>236343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-24933500</v>
      </c>
      <c r="F38" s="2">
        <f t="shared" si="3"/>
        <v>-6610690</v>
      </c>
      <c r="G38" s="2">
        <f t="shared" si="3"/>
        <v>0</v>
      </c>
      <c r="H38" s="2">
        <f t="shared" si="3"/>
        <v>-1156262</v>
      </c>
      <c r="I38" s="2">
        <f t="shared" si="3"/>
        <v>0</v>
      </c>
      <c r="J38" s="2">
        <f t="shared" si="3"/>
        <v>-1156262</v>
      </c>
      <c r="K38" s="2">
        <f t="shared" si="3"/>
        <v>0</v>
      </c>
      <c r="L38" s="2">
        <f t="shared" si="3"/>
        <v>-1693075</v>
      </c>
      <c r="M38" s="2">
        <f t="shared" si="3"/>
        <v>-774705</v>
      </c>
      <c r="N38" s="2">
        <f t="shared" si="3"/>
        <v>-2467780</v>
      </c>
      <c r="O38" s="2">
        <f t="shared" si="3"/>
        <v>0</v>
      </c>
      <c r="P38" s="2">
        <f t="shared" si="3"/>
        <v>-21028</v>
      </c>
      <c r="Q38" s="2">
        <f t="shared" si="3"/>
        <v>137</v>
      </c>
      <c r="R38" s="2">
        <f t="shared" si="3"/>
        <v>-20891</v>
      </c>
      <c r="S38" s="2">
        <f t="shared" si="3"/>
        <v>411</v>
      </c>
      <c r="T38" s="2">
        <f t="shared" si="3"/>
        <v>0</v>
      </c>
      <c r="U38" s="2">
        <f t="shared" si="3"/>
        <v>-41849</v>
      </c>
      <c r="V38" s="2">
        <f t="shared" si="3"/>
        <v>-41438</v>
      </c>
      <c r="W38" s="2">
        <f t="shared" si="3"/>
        <v>-3686371</v>
      </c>
      <c r="X38" s="2">
        <f t="shared" si="3"/>
        <v>-6610690</v>
      </c>
      <c r="Y38" s="2">
        <f t="shared" si="3"/>
        <v>2924319</v>
      </c>
      <c r="Z38" s="34">
        <f>+IF(X38&lt;&gt;0,+(Y38/X38)*100,0)</f>
        <v>-44.236214373991217</v>
      </c>
      <c r="AA38" s="35">
        <f>+AA17+AA27+AA36</f>
        <v>-6610690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-1156262</v>
      </c>
      <c r="J39" s="2">
        <f>+G39</f>
        <v>0</v>
      </c>
      <c r="K39" s="2">
        <f>+I40+K60</f>
        <v>-1156262</v>
      </c>
      <c r="L39" s="2">
        <f>+K40+L60</f>
        <v>-1156262</v>
      </c>
      <c r="M39" s="2">
        <f>+L40+M60</f>
        <v>-2849337</v>
      </c>
      <c r="N39" s="2">
        <f>+K39</f>
        <v>-1156262</v>
      </c>
      <c r="O39" s="2">
        <f>+M40+O60</f>
        <v>-3624042</v>
      </c>
      <c r="P39" s="2">
        <f>+O40+P60</f>
        <v>-3624042</v>
      </c>
      <c r="Q39" s="2">
        <f>+P40+Q60</f>
        <v>-3645070</v>
      </c>
      <c r="R39" s="2">
        <f>+O39</f>
        <v>-3624042</v>
      </c>
      <c r="S39" s="2">
        <f>+Q40+S60</f>
        <v>-3644933</v>
      </c>
      <c r="T39" s="2">
        <f>+S40+T60</f>
        <v>-3644522</v>
      </c>
      <c r="U39" s="2">
        <f>+T40+U60</f>
        <v>-3644522</v>
      </c>
      <c r="V39" s="2">
        <f>+S39</f>
        <v>-3644933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-24933500</v>
      </c>
      <c r="F40" s="45">
        <f t="shared" si="4"/>
        <v>-6610690</v>
      </c>
      <c r="G40" s="45">
        <f t="shared" si="4"/>
        <v>0</v>
      </c>
      <c r="H40" s="45">
        <f t="shared" si="4"/>
        <v>-1156262</v>
      </c>
      <c r="I40" s="45">
        <f t="shared" si="4"/>
        <v>-1156262</v>
      </c>
      <c r="J40" s="45">
        <f>+I40</f>
        <v>-1156262</v>
      </c>
      <c r="K40" s="45">
        <f t="shared" si="4"/>
        <v>-1156262</v>
      </c>
      <c r="L40" s="45">
        <f t="shared" si="4"/>
        <v>-2849337</v>
      </c>
      <c r="M40" s="45">
        <f t="shared" si="4"/>
        <v>-3624042</v>
      </c>
      <c r="N40" s="45">
        <f>+M40</f>
        <v>-3624042</v>
      </c>
      <c r="O40" s="45">
        <f t="shared" si="4"/>
        <v>-3624042</v>
      </c>
      <c r="P40" s="45">
        <f t="shared" si="4"/>
        <v>-3645070</v>
      </c>
      <c r="Q40" s="45">
        <f t="shared" si="4"/>
        <v>-3644933</v>
      </c>
      <c r="R40" s="45">
        <f>+Q40</f>
        <v>-3644933</v>
      </c>
      <c r="S40" s="45">
        <f t="shared" si="4"/>
        <v>-3644522</v>
      </c>
      <c r="T40" s="45">
        <f t="shared" si="4"/>
        <v>-3644522</v>
      </c>
      <c r="U40" s="45">
        <f t="shared" si="4"/>
        <v>-3686371</v>
      </c>
      <c r="V40" s="45">
        <f>+U40</f>
        <v>-3686371</v>
      </c>
      <c r="W40" s="45">
        <f>+V40</f>
        <v>-3686371</v>
      </c>
      <c r="X40" s="45">
        <f t="shared" si="4"/>
        <v>-6610690</v>
      </c>
      <c r="Y40" s="45">
        <f t="shared" si="4"/>
        <v>2924319</v>
      </c>
      <c r="Z40" s="46">
        <f>+IF(X40&lt;&gt;0,+(Y40/X40)*100,0)</f>
        <v>-44.236214373991217</v>
      </c>
      <c r="AA40" s="47">
        <f t="shared" si="4"/>
        <v>-6610690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118054906</v>
      </c>
      <c r="D7" s="18"/>
      <c r="E7" s="19">
        <v>116146624</v>
      </c>
      <c r="F7" s="20">
        <v>116146624</v>
      </c>
      <c r="G7" s="20">
        <v>9807462</v>
      </c>
      <c r="H7" s="20">
        <v>10033547</v>
      </c>
      <c r="I7" s="20">
        <v>11378995</v>
      </c>
      <c r="J7" s="20">
        <v>31220004</v>
      </c>
      <c r="K7" s="20">
        <v>10345945</v>
      </c>
      <c r="L7" s="20">
        <v>10455996</v>
      </c>
      <c r="M7" s="20">
        <v>10614835</v>
      </c>
      <c r="N7" s="20">
        <v>31416776</v>
      </c>
      <c r="O7" s="20">
        <v>12876867</v>
      </c>
      <c r="P7" s="20">
        <v>11028299</v>
      </c>
      <c r="Q7" s="20">
        <v>12127752</v>
      </c>
      <c r="R7" s="20">
        <v>36032918</v>
      </c>
      <c r="S7" s="20">
        <v>10964319</v>
      </c>
      <c r="T7" s="20">
        <v>12068341</v>
      </c>
      <c r="U7" s="20">
        <v>12558595</v>
      </c>
      <c r="V7" s="20">
        <v>35591255</v>
      </c>
      <c r="W7" s="20">
        <v>134260953</v>
      </c>
      <c r="X7" s="20">
        <v>116146624</v>
      </c>
      <c r="Y7" s="20">
        <v>18114329</v>
      </c>
      <c r="Z7" s="21">
        <v>15.596087407585776</v>
      </c>
      <c r="AA7" s="22">
        <v>116146624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968</v>
      </c>
      <c r="F8" s="20">
        <v>968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968</v>
      </c>
      <c r="Y8" s="20">
        <v>-968</v>
      </c>
      <c r="Z8" s="21">
        <v>-100</v>
      </c>
      <c r="AA8" s="22">
        <v>968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-3850750</v>
      </c>
      <c r="D14" s="18"/>
      <c r="E14" s="19">
        <v>-47282640</v>
      </c>
      <c r="F14" s="20">
        <v>-21110140</v>
      </c>
      <c r="G14" s="20">
        <v>-629824</v>
      </c>
      <c r="H14" s="20">
        <v>-427947</v>
      </c>
      <c r="I14" s="20">
        <v>-1928835</v>
      </c>
      <c r="J14" s="20">
        <v>-2986606</v>
      </c>
      <c r="K14" s="20">
        <v>-255065</v>
      </c>
      <c r="L14" s="20">
        <v>-7457894</v>
      </c>
      <c r="M14" s="20">
        <v>-1640140</v>
      </c>
      <c r="N14" s="20">
        <v>-9353099</v>
      </c>
      <c r="O14" s="20">
        <v>-1049221</v>
      </c>
      <c r="P14" s="20">
        <v>-1629296</v>
      </c>
      <c r="Q14" s="20">
        <v>-2952004</v>
      </c>
      <c r="R14" s="20">
        <v>-5630521</v>
      </c>
      <c r="S14" s="20">
        <v>-2519017</v>
      </c>
      <c r="T14" s="20">
        <v>-315606</v>
      </c>
      <c r="U14" s="20">
        <v>-1477614</v>
      </c>
      <c r="V14" s="20">
        <v>-4312237</v>
      </c>
      <c r="W14" s="20">
        <v>-22282463</v>
      </c>
      <c r="X14" s="20">
        <v>-21110140</v>
      </c>
      <c r="Y14" s="20">
        <v>-1172323</v>
      </c>
      <c r="Z14" s="21">
        <v>5.553364402130919</v>
      </c>
      <c r="AA14" s="22">
        <v>-21110140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114204156</v>
      </c>
      <c r="D17" s="26">
        <f>SUM(D6:D16)</f>
        <v>0</v>
      </c>
      <c r="E17" s="27">
        <f t="shared" si="0"/>
        <v>68864952</v>
      </c>
      <c r="F17" s="28">
        <f t="shared" si="0"/>
        <v>95037452</v>
      </c>
      <c r="G17" s="28">
        <f t="shared" si="0"/>
        <v>9177638</v>
      </c>
      <c r="H17" s="28">
        <f t="shared" si="0"/>
        <v>9605600</v>
      </c>
      <c r="I17" s="28">
        <f t="shared" si="0"/>
        <v>9450160</v>
      </c>
      <c r="J17" s="28">
        <f t="shared" si="0"/>
        <v>28233398</v>
      </c>
      <c r="K17" s="28">
        <f t="shared" si="0"/>
        <v>10090880</v>
      </c>
      <c r="L17" s="28">
        <f t="shared" si="0"/>
        <v>2998102</v>
      </c>
      <c r="M17" s="28">
        <f t="shared" si="0"/>
        <v>8974695</v>
      </c>
      <c r="N17" s="28">
        <f t="shared" si="0"/>
        <v>22063677</v>
      </c>
      <c r="O17" s="28">
        <f t="shared" si="0"/>
        <v>11827646</v>
      </c>
      <c r="P17" s="28">
        <f t="shared" si="0"/>
        <v>9399003</v>
      </c>
      <c r="Q17" s="28">
        <f t="shared" si="0"/>
        <v>9175748</v>
      </c>
      <c r="R17" s="28">
        <f t="shared" si="0"/>
        <v>30402397</v>
      </c>
      <c r="S17" s="28">
        <f t="shared" si="0"/>
        <v>8445302</v>
      </c>
      <c r="T17" s="28">
        <f t="shared" si="0"/>
        <v>11752735</v>
      </c>
      <c r="U17" s="28">
        <f t="shared" si="0"/>
        <v>11080981</v>
      </c>
      <c r="V17" s="28">
        <f t="shared" si="0"/>
        <v>31279018</v>
      </c>
      <c r="W17" s="28">
        <f t="shared" si="0"/>
        <v>111978490</v>
      </c>
      <c r="X17" s="28">
        <f t="shared" si="0"/>
        <v>95037452</v>
      </c>
      <c r="Y17" s="28">
        <f t="shared" si="0"/>
        <v>16941038</v>
      </c>
      <c r="Z17" s="29">
        <f>+IF(X17&lt;&gt;0,+(Y17/X17)*100,0)</f>
        <v>17.8256441471095</v>
      </c>
      <c r="AA17" s="30">
        <f>SUM(AA6:AA16)</f>
        <v>95037452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-208673544</v>
      </c>
      <c r="D26" s="18"/>
      <c r="E26" s="19">
        <v>-110222916</v>
      </c>
      <c r="F26" s="20">
        <v>-149494919</v>
      </c>
      <c r="G26" s="20">
        <v>-28891605</v>
      </c>
      <c r="H26" s="20"/>
      <c r="I26" s="20">
        <v>-15557202</v>
      </c>
      <c r="J26" s="20">
        <v>-44448807</v>
      </c>
      <c r="K26" s="20">
        <v>-2410929</v>
      </c>
      <c r="L26" s="20">
        <v>-1682821</v>
      </c>
      <c r="M26" s="20">
        <v>-35009310</v>
      </c>
      <c r="N26" s="20">
        <v>-39103060</v>
      </c>
      <c r="O26" s="20">
        <v>-2577864</v>
      </c>
      <c r="P26" s="20">
        <v>-13272912</v>
      </c>
      <c r="Q26" s="20">
        <v>-5831943</v>
      </c>
      <c r="R26" s="20">
        <v>-21682719</v>
      </c>
      <c r="S26" s="20">
        <v>-6964364</v>
      </c>
      <c r="T26" s="20">
        <v>-17203065</v>
      </c>
      <c r="U26" s="20">
        <v>-3735078</v>
      </c>
      <c r="V26" s="20">
        <v>-27902507</v>
      </c>
      <c r="W26" s="20">
        <v>-133137093</v>
      </c>
      <c r="X26" s="20">
        <v>-149494919</v>
      </c>
      <c r="Y26" s="20">
        <v>16357826</v>
      </c>
      <c r="Z26" s="21">
        <v>-10.942061515816468</v>
      </c>
      <c r="AA26" s="22">
        <v>-149494919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-208673544</v>
      </c>
      <c r="D27" s="26">
        <f>SUM(D21:D26)</f>
        <v>0</v>
      </c>
      <c r="E27" s="27">
        <f t="shared" si="1"/>
        <v>-110222916</v>
      </c>
      <c r="F27" s="28">
        <f t="shared" si="1"/>
        <v>-149494919</v>
      </c>
      <c r="G27" s="28">
        <f t="shared" si="1"/>
        <v>-28891605</v>
      </c>
      <c r="H27" s="28">
        <f t="shared" si="1"/>
        <v>0</v>
      </c>
      <c r="I27" s="28">
        <f t="shared" si="1"/>
        <v>-15557202</v>
      </c>
      <c r="J27" s="28">
        <f t="shared" si="1"/>
        <v>-44448807</v>
      </c>
      <c r="K27" s="28">
        <f t="shared" si="1"/>
        <v>-2410929</v>
      </c>
      <c r="L27" s="28">
        <f t="shared" si="1"/>
        <v>-1682821</v>
      </c>
      <c r="M27" s="28">
        <f t="shared" si="1"/>
        <v>-35009310</v>
      </c>
      <c r="N27" s="28">
        <f t="shared" si="1"/>
        <v>-39103060</v>
      </c>
      <c r="O27" s="28">
        <f t="shared" si="1"/>
        <v>-2577864</v>
      </c>
      <c r="P27" s="28">
        <f t="shared" si="1"/>
        <v>-13272912</v>
      </c>
      <c r="Q27" s="28">
        <f t="shared" si="1"/>
        <v>-5831943</v>
      </c>
      <c r="R27" s="28">
        <f t="shared" si="1"/>
        <v>-21682719</v>
      </c>
      <c r="S27" s="28">
        <f t="shared" si="1"/>
        <v>-6964364</v>
      </c>
      <c r="T27" s="28">
        <f t="shared" si="1"/>
        <v>-17203065</v>
      </c>
      <c r="U27" s="28">
        <f t="shared" si="1"/>
        <v>-3735078</v>
      </c>
      <c r="V27" s="28">
        <f t="shared" si="1"/>
        <v>-27902507</v>
      </c>
      <c r="W27" s="28">
        <f t="shared" si="1"/>
        <v>-133137093</v>
      </c>
      <c r="X27" s="28">
        <f t="shared" si="1"/>
        <v>-149494919</v>
      </c>
      <c r="Y27" s="28">
        <f t="shared" si="1"/>
        <v>16357826</v>
      </c>
      <c r="Z27" s="29">
        <f>+IF(X27&lt;&gt;0,+(Y27/X27)*100,0)</f>
        <v>-10.942061515816468</v>
      </c>
      <c r="AA27" s="30">
        <f>SUM(AA21:AA26)</f>
        <v>-149494919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-3236</v>
      </c>
      <c r="H33" s="36">
        <v>-1972</v>
      </c>
      <c r="I33" s="36">
        <v>-8181</v>
      </c>
      <c r="J33" s="36">
        <v>-13389</v>
      </c>
      <c r="K33" s="20">
        <v>-4274</v>
      </c>
      <c r="L33" s="20">
        <v>-8615</v>
      </c>
      <c r="M33" s="20">
        <v>-1920</v>
      </c>
      <c r="N33" s="20">
        <v>-14809</v>
      </c>
      <c r="O33" s="36">
        <v>-8981</v>
      </c>
      <c r="P33" s="36">
        <v>-4895</v>
      </c>
      <c r="Q33" s="36">
        <v>-5422</v>
      </c>
      <c r="R33" s="20">
        <v>-19298</v>
      </c>
      <c r="S33" s="20">
        <v>-1801</v>
      </c>
      <c r="T33" s="20">
        <v>-6062</v>
      </c>
      <c r="U33" s="20">
        <v>-4552</v>
      </c>
      <c r="V33" s="36">
        <v>-12415</v>
      </c>
      <c r="W33" s="36">
        <v>-59911</v>
      </c>
      <c r="X33" s="36"/>
      <c r="Y33" s="20">
        <v>-59911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-3236</v>
      </c>
      <c r="H36" s="28">
        <f t="shared" si="2"/>
        <v>-1972</v>
      </c>
      <c r="I36" s="28">
        <f t="shared" si="2"/>
        <v>-8181</v>
      </c>
      <c r="J36" s="28">
        <f t="shared" si="2"/>
        <v>-13389</v>
      </c>
      <c r="K36" s="28">
        <f t="shared" si="2"/>
        <v>-4274</v>
      </c>
      <c r="L36" s="28">
        <f t="shared" si="2"/>
        <v>-8615</v>
      </c>
      <c r="M36" s="28">
        <f t="shared" si="2"/>
        <v>-1920</v>
      </c>
      <c r="N36" s="28">
        <f t="shared" si="2"/>
        <v>-14809</v>
      </c>
      <c r="O36" s="28">
        <f t="shared" si="2"/>
        <v>-8981</v>
      </c>
      <c r="P36" s="28">
        <f t="shared" si="2"/>
        <v>-4895</v>
      </c>
      <c r="Q36" s="28">
        <f t="shared" si="2"/>
        <v>-5422</v>
      </c>
      <c r="R36" s="28">
        <f t="shared" si="2"/>
        <v>-19298</v>
      </c>
      <c r="S36" s="28">
        <f t="shared" si="2"/>
        <v>-1801</v>
      </c>
      <c r="T36" s="28">
        <f t="shared" si="2"/>
        <v>-6062</v>
      </c>
      <c r="U36" s="28">
        <f t="shared" si="2"/>
        <v>-4552</v>
      </c>
      <c r="V36" s="28">
        <f t="shared" si="2"/>
        <v>-12415</v>
      </c>
      <c r="W36" s="28">
        <f t="shared" si="2"/>
        <v>-59911</v>
      </c>
      <c r="X36" s="28">
        <f t="shared" si="2"/>
        <v>0</v>
      </c>
      <c r="Y36" s="28">
        <f t="shared" si="2"/>
        <v>-59911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-94469388</v>
      </c>
      <c r="D38" s="32">
        <f>+D17+D27+D36</f>
        <v>0</v>
      </c>
      <c r="E38" s="33">
        <f t="shared" si="3"/>
        <v>-41357964</v>
      </c>
      <c r="F38" s="2">
        <f t="shared" si="3"/>
        <v>-54457467</v>
      </c>
      <c r="G38" s="2">
        <f t="shared" si="3"/>
        <v>-19717203</v>
      </c>
      <c r="H38" s="2">
        <f t="shared" si="3"/>
        <v>9603628</v>
      </c>
      <c r="I38" s="2">
        <f t="shared" si="3"/>
        <v>-6115223</v>
      </c>
      <c r="J38" s="2">
        <f t="shared" si="3"/>
        <v>-16228798</v>
      </c>
      <c r="K38" s="2">
        <f t="shared" si="3"/>
        <v>7675677</v>
      </c>
      <c r="L38" s="2">
        <f t="shared" si="3"/>
        <v>1306666</v>
      </c>
      <c r="M38" s="2">
        <f t="shared" si="3"/>
        <v>-26036535</v>
      </c>
      <c r="N38" s="2">
        <f t="shared" si="3"/>
        <v>-17054192</v>
      </c>
      <c r="O38" s="2">
        <f t="shared" si="3"/>
        <v>9240801</v>
      </c>
      <c r="P38" s="2">
        <f t="shared" si="3"/>
        <v>-3878804</v>
      </c>
      <c r="Q38" s="2">
        <f t="shared" si="3"/>
        <v>3338383</v>
      </c>
      <c r="R38" s="2">
        <f t="shared" si="3"/>
        <v>8700380</v>
      </c>
      <c r="S38" s="2">
        <f t="shared" si="3"/>
        <v>1479137</v>
      </c>
      <c r="T38" s="2">
        <f t="shared" si="3"/>
        <v>-5456392</v>
      </c>
      <c r="U38" s="2">
        <f t="shared" si="3"/>
        <v>7341351</v>
      </c>
      <c r="V38" s="2">
        <f t="shared" si="3"/>
        <v>3364096</v>
      </c>
      <c r="W38" s="2">
        <f t="shared" si="3"/>
        <v>-21218514</v>
      </c>
      <c r="X38" s="2">
        <f t="shared" si="3"/>
        <v>-54457467</v>
      </c>
      <c r="Y38" s="2">
        <f t="shared" si="3"/>
        <v>33238953</v>
      </c>
      <c r="Z38" s="34">
        <f>+IF(X38&lt;&gt;0,+(Y38/X38)*100,0)</f>
        <v>-61.036538845995167</v>
      </c>
      <c r="AA38" s="35">
        <f>+AA17+AA27+AA36</f>
        <v>-54457467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-548740502</v>
      </c>
      <c r="H39" s="2">
        <f>+G40+H60</f>
        <v>-568457705</v>
      </c>
      <c r="I39" s="2">
        <f>+H40+I60</f>
        <v>-558854077</v>
      </c>
      <c r="J39" s="2">
        <f>+G39</f>
        <v>-548740502</v>
      </c>
      <c r="K39" s="2">
        <f>+I40+K60</f>
        <v>-564969300</v>
      </c>
      <c r="L39" s="2">
        <f>+K40+L60</f>
        <v>-557293623</v>
      </c>
      <c r="M39" s="2">
        <f>+L40+M60</f>
        <v>-555986957</v>
      </c>
      <c r="N39" s="2">
        <f>+K39</f>
        <v>-564969300</v>
      </c>
      <c r="O39" s="2">
        <f>+M40+O60</f>
        <v>-582023492</v>
      </c>
      <c r="P39" s="2">
        <f>+O40+P60</f>
        <v>-572782691</v>
      </c>
      <c r="Q39" s="2">
        <f>+P40+Q60</f>
        <v>-576661495</v>
      </c>
      <c r="R39" s="2">
        <f>+O39</f>
        <v>-582023492</v>
      </c>
      <c r="S39" s="2">
        <f>+Q40+S60</f>
        <v>-573323112</v>
      </c>
      <c r="T39" s="2">
        <f>+S40+T60</f>
        <v>-571843975</v>
      </c>
      <c r="U39" s="2">
        <f>+T40+U60</f>
        <v>-577300367</v>
      </c>
      <c r="V39" s="2">
        <f>+S39</f>
        <v>-573323112</v>
      </c>
      <c r="W39" s="2">
        <f>+G39</f>
        <v>-548740502</v>
      </c>
      <c r="X39" s="2"/>
      <c r="Y39" s="2">
        <f>+W39-X39</f>
        <v>-548740502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-94469388</v>
      </c>
      <c r="D40" s="43">
        <f t="shared" ref="D40:AA40" si="4">+D38+D39</f>
        <v>0</v>
      </c>
      <c r="E40" s="44">
        <f t="shared" si="4"/>
        <v>-41357964</v>
      </c>
      <c r="F40" s="45">
        <f t="shared" si="4"/>
        <v>-54457467</v>
      </c>
      <c r="G40" s="45">
        <f t="shared" si="4"/>
        <v>-568457705</v>
      </c>
      <c r="H40" s="45">
        <f t="shared" si="4"/>
        <v>-558854077</v>
      </c>
      <c r="I40" s="45">
        <f t="shared" si="4"/>
        <v>-564969300</v>
      </c>
      <c r="J40" s="45">
        <f>+I40</f>
        <v>-564969300</v>
      </c>
      <c r="K40" s="45">
        <f t="shared" si="4"/>
        <v>-557293623</v>
      </c>
      <c r="L40" s="45">
        <f t="shared" si="4"/>
        <v>-555986957</v>
      </c>
      <c r="M40" s="45">
        <f t="shared" si="4"/>
        <v>-582023492</v>
      </c>
      <c r="N40" s="45">
        <f>+M40</f>
        <v>-582023492</v>
      </c>
      <c r="O40" s="45">
        <f t="shared" si="4"/>
        <v>-572782691</v>
      </c>
      <c r="P40" s="45">
        <f t="shared" si="4"/>
        <v>-576661495</v>
      </c>
      <c r="Q40" s="45">
        <f t="shared" si="4"/>
        <v>-573323112</v>
      </c>
      <c r="R40" s="45">
        <f>+Q40</f>
        <v>-573323112</v>
      </c>
      <c r="S40" s="45">
        <f t="shared" si="4"/>
        <v>-571843975</v>
      </c>
      <c r="T40" s="45">
        <f t="shared" si="4"/>
        <v>-577300367</v>
      </c>
      <c r="U40" s="45">
        <f t="shared" si="4"/>
        <v>-569959016</v>
      </c>
      <c r="V40" s="45">
        <f>+U40</f>
        <v>-569959016</v>
      </c>
      <c r="W40" s="45">
        <f>+V40</f>
        <v>-569959016</v>
      </c>
      <c r="X40" s="45">
        <f t="shared" si="4"/>
        <v>-54457467</v>
      </c>
      <c r="Y40" s="45">
        <f t="shared" si="4"/>
        <v>-515501549</v>
      </c>
      <c r="Z40" s="46">
        <f>+IF(X40&lt;&gt;0,+(Y40/X40)*100,0)</f>
        <v>946.61315958746309</v>
      </c>
      <c r="AA40" s="47">
        <f t="shared" si="4"/>
        <v>-54457467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-548740502</v>
      </c>
      <c r="J60">
        <v>-548740502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6839000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6839000</v>
      </c>
      <c r="Y9" s="20">
        <v>-6839000</v>
      </c>
      <c r="Z9" s="21">
        <v>-100</v>
      </c>
      <c r="AA9" s="22">
        <v>6839000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-22391000</v>
      </c>
      <c r="F14" s="20">
        <v>-59836000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-59836000</v>
      </c>
      <c r="Y14" s="20">
        <v>59836000</v>
      </c>
      <c r="Z14" s="21">
        <v>-100</v>
      </c>
      <c r="AA14" s="22">
        <v>-59836000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-22391000</v>
      </c>
      <c r="F17" s="28">
        <f t="shared" si="0"/>
        <v>-52997000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-52997000</v>
      </c>
      <c r="Y17" s="28">
        <f t="shared" si="0"/>
        <v>52997000</v>
      </c>
      <c r="Z17" s="29">
        <f>+IF(X17&lt;&gt;0,+(Y17/X17)*100,0)</f>
        <v>-100</v>
      </c>
      <c r="AA17" s="30">
        <f>SUM(AA6:AA16)</f>
        <v>-52997000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-10275550</v>
      </c>
      <c r="D26" s="18"/>
      <c r="E26" s="19">
        <v>-5000000</v>
      </c>
      <c r="F26" s="20"/>
      <c r="G26" s="20"/>
      <c r="H26" s="20"/>
      <c r="I26" s="20"/>
      <c r="J26" s="20"/>
      <c r="K26" s="20"/>
      <c r="L26" s="20"/>
      <c r="M26" s="20"/>
      <c r="N26" s="20"/>
      <c r="O26" s="20">
        <v>-165549</v>
      </c>
      <c r="P26" s="20">
        <v>-3998880</v>
      </c>
      <c r="Q26" s="20"/>
      <c r="R26" s="20">
        <v>-4164429</v>
      </c>
      <c r="S26" s="20"/>
      <c r="T26" s="20"/>
      <c r="U26" s="20"/>
      <c r="V26" s="20"/>
      <c r="W26" s="20">
        <v>-4164429</v>
      </c>
      <c r="X26" s="20"/>
      <c r="Y26" s="20">
        <v>-4164429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-10275550</v>
      </c>
      <c r="D27" s="26">
        <f>SUM(D21:D26)</f>
        <v>0</v>
      </c>
      <c r="E27" s="27">
        <f t="shared" si="1"/>
        <v>-5000000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-165549</v>
      </c>
      <c r="P27" s="28">
        <f t="shared" si="1"/>
        <v>-3998880</v>
      </c>
      <c r="Q27" s="28">
        <f t="shared" si="1"/>
        <v>0</v>
      </c>
      <c r="R27" s="28">
        <f t="shared" si="1"/>
        <v>-4164429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-4164429</v>
      </c>
      <c r="X27" s="28">
        <f t="shared" si="1"/>
        <v>0</v>
      </c>
      <c r="Y27" s="28">
        <f t="shared" si="1"/>
        <v>-4164429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-10275550</v>
      </c>
      <c r="D38" s="32">
        <f>+D17+D27+D36</f>
        <v>0</v>
      </c>
      <c r="E38" s="33">
        <f t="shared" si="3"/>
        <v>-27391000</v>
      </c>
      <c r="F38" s="2">
        <f t="shared" si="3"/>
        <v>-52997000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-165549</v>
      </c>
      <c r="P38" s="2">
        <f t="shared" si="3"/>
        <v>-3998880</v>
      </c>
      <c r="Q38" s="2">
        <f t="shared" si="3"/>
        <v>0</v>
      </c>
      <c r="R38" s="2">
        <f t="shared" si="3"/>
        <v>-4164429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-4164429</v>
      </c>
      <c r="X38" s="2">
        <f t="shared" si="3"/>
        <v>-52997000</v>
      </c>
      <c r="Y38" s="2">
        <f t="shared" si="3"/>
        <v>48832571</v>
      </c>
      <c r="Z38" s="34">
        <f>+IF(X38&lt;&gt;0,+(Y38/X38)*100,0)</f>
        <v>-92.142142008038192</v>
      </c>
      <c r="AA38" s="35">
        <f>+AA17+AA27+AA36</f>
        <v>-52997000</v>
      </c>
    </row>
    <row r="39" spans="1:27" x14ac:dyDescent="0.25">
      <c r="A39" s="23" t="s">
        <v>61</v>
      </c>
      <c r="B39" s="17"/>
      <c r="C39" s="32"/>
      <c r="D39" s="32"/>
      <c r="E39" s="33">
        <v>-50760000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-165549</v>
      </c>
      <c r="Q39" s="2">
        <f>+P40+Q60</f>
        <v>-4164429</v>
      </c>
      <c r="R39" s="2">
        <f>+O39</f>
        <v>0</v>
      </c>
      <c r="S39" s="2">
        <f>+Q40+S60</f>
        <v>-4164429</v>
      </c>
      <c r="T39" s="2">
        <f>+S40+T60</f>
        <v>-4164429</v>
      </c>
      <c r="U39" s="2">
        <f>+T40+U60</f>
        <v>-4164429</v>
      </c>
      <c r="V39" s="2">
        <f>+S39</f>
        <v>-4164429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-10275550</v>
      </c>
      <c r="D40" s="43">
        <f t="shared" ref="D40:AA40" si="4">+D38+D39</f>
        <v>0</v>
      </c>
      <c r="E40" s="44">
        <f t="shared" si="4"/>
        <v>-78151000</v>
      </c>
      <c r="F40" s="45">
        <f t="shared" si="4"/>
        <v>-52997000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-165549</v>
      </c>
      <c r="P40" s="45">
        <f t="shared" si="4"/>
        <v>-4164429</v>
      </c>
      <c r="Q40" s="45">
        <f t="shared" si="4"/>
        <v>-4164429</v>
      </c>
      <c r="R40" s="45">
        <f>+Q40</f>
        <v>-4164429</v>
      </c>
      <c r="S40" s="45">
        <f t="shared" si="4"/>
        <v>-4164429</v>
      </c>
      <c r="T40" s="45">
        <f t="shared" si="4"/>
        <v>-4164429</v>
      </c>
      <c r="U40" s="45">
        <f t="shared" si="4"/>
        <v>-4164429</v>
      </c>
      <c r="V40" s="45">
        <f>+U40</f>
        <v>-4164429</v>
      </c>
      <c r="W40" s="45">
        <f>+V40</f>
        <v>-4164429</v>
      </c>
      <c r="X40" s="45">
        <f t="shared" si="4"/>
        <v>-52997000</v>
      </c>
      <c r="Y40" s="45">
        <f t="shared" si="4"/>
        <v>48832571</v>
      </c>
      <c r="Z40" s="46">
        <f>+IF(X40&lt;&gt;0,+(Y40/X40)*100,0)</f>
        <v>-92.142142008038192</v>
      </c>
      <c r="AA40" s="47">
        <f t="shared" si="4"/>
        <v>-52997000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3321</v>
      </c>
      <c r="D7" s="18"/>
      <c r="E7" s="19"/>
      <c r="F7" s="20"/>
      <c r="G7" s="20"/>
      <c r="H7" s="20"/>
      <c r="I7" s="20">
        <v>875</v>
      </c>
      <c r="J7" s="20">
        <v>875</v>
      </c>
      <c r="K7" s="20">
        <v>4853</v>
      </c>
      <c r="L7" s="20"/>
      <c r="M7" s="20">
        <v>1649</v>
      </c>
      <c r="N7" s="20">
        <v>6502</v>
      </c>
      <c r="O7" s="20"/>
      <c r="P7" s="20">
        <v>3012</v>
      </c>
      <c r="Q7" s="20"/>
      <c r="R7" s="20">
        <v>3012</v>
      </c>
      <c r="S7" s="20"/>
      <c r="T7" s="20">
        <v>450</v>
      </c>
      <c r="U7" s="20"/>
      <c r="V7" s="20">
        <v>450</v>
      </c>
      <c r="W7" s="20">
        <v>10839</v>
      </c>
      <c r="X7" s="20"/>
      <c r="Y7" s="20">
        <v>10839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6367855</v>
      </c>
      <c r="D8" s="18"/>
      <c r="E8" s="19"/>
      <c r="F8" s="20"/>
      <c r="G8" s="20">
        <v>598406</v>
      </c>
      <c r="H8" s="20">
        <v>517165</v>
      </c>
      <c r="I8" s="20">
        <v>539219</v>
      </c>
      <c r="J8" s="20">
        <v>1654790</v>
      </c>
      <c r="K8" s="20">
        <v>731231</v>
      </c>
      <c r="L8" s="20">
        <v>536794</v>
      </c>
      <c r="M8" s="20">
        <v>548208</v>
      </c>
      <c r="N8" s="20">
        <v>1816233</v>
      </c>
      <c r="O8" s="20">
        <v>677813</v>
      </c>
      <c r="P8" s="20">
        <v>592305</v>
      </c>
      <c r="Q8" s="20">
        <v>484464</v>
      </c>
      <c r="R8" s="20">
        <v>1754582</v>
      </c>
      <c r="S8" s="20">
        <v>512618</v>
      </c>
      <c r="T8" s="20">
        <v>678756</v>
      </c>
      <c r="U8" s="20">
        <v>248042</v>
      </c>
      <c r="V8" s="20">
        <v>1439416</v>
      </c>
      <c r="W8" s="20">
        <v>6665021</v>
      </c>
      <c r="X8" s="20"/>
      <c r="Y8" s="20">
        <v>6665021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8143293</v>
      </c>
      <c r="D9" s="18"/>
      <c r="E9" s="19"/>
      <c r="F9" s="20"/>
      <c r="G9" s="20">
        <v>875252</v>
      </c>
      <c r="H9" s="20">
        <v>729984</v>
      </c>
      <c r="I9" s="20">
        <v>752831</v>
      </c>
      <c r="J9" s="20">
        <v>2358067</v>
      </c>
      <c r="K9" s="20">
        <v>675296</v>
      </c>
      <c r="L9" s="20">
        <v>772468</v>
      </c>
      <c r="M9" s="20">
        <v>647201</v>
      </c>
      <c r="N9" s="20">
        <v>2094965</v>
      </c>
      <c r="O9" s="20">
        <v>934310</v>
      </c>
      <c r="P9" s="20">
        <v>698449</v>
      </c>
      <c r="Q9" s="20">
        <v>779852</v>
      </c>
      <c r="R9" s="20">
        <v>2412611</v>
      </c>
      <c r="S9" s="20">
        <v>754881</v>
      </c>
      <c r="T9" s="20">
        <v>761246</v>
      </c>
      <c r="U9" s="20">
        <v>590092</v>
      </c>
      <c r="V9" s="20">
        <v>2106219</v>
      </c>
      <c r="W9" s="20">
        <v>8971862</v>
      </c>
      <c r="X9" s="20"/>
      <c r="Y9" s="20">
        <v>8971862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3227991</v>
      </c>
      <c r="D14" s="18"/>
      <c r="E14" s="19"/>
      <c r="F14" s="20"/>
      <c r="G14" s="20">
        <v>-365762</v>
      </c>
      <c r="H14" s="20">
        <v>-136343</v>
      </c>
      <c r="I14" s="20">
        <v>-85076</v>
      </c>
      <c r="J14" s="20">
        <v>-587181</v>
      </c>
      <c r="K14" s="20"/>
      <c r="L14" s="20"/>
      <c r="M14" s="20">
        <v>-286751</v>
      </c>
      <c r="N14" s="20">
        <v>-286751</v>
      </c>
      <c r="O14" s="20"/>
      <c r="P14" s="20"/>
      <c r="Q14" s="20">
        <v>-284883</v>
      </c>
      <c r="R14" s="20">
        <v>-284883</v>
      </c>
      <c r="S14" s="20"/>
      <c r="T14" s="20">
        <v>-188373</v>
      </c>
      <c r="U14" s="20">
        <v>-108928</v>
      </c>
      <c r="V14" s="20">
        <v>-297301</v>
      </c>
      <c r="W14" s="20">
        <v>-1456116</v>
      </c>
      <c r="X14" s="20"/>
      <c r="Y14" s="20">
        <v>-1456116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17742460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1107896</v>
      </c>
      <c r="H17" s="28">
        <f t="shared" si="0"/>
        <v>1110806</v>
      </c>
      <c r="I17" s="28">
        <f t="shared" si="0"/>
        <v>1207849</v>
      </c>
      <c r="J17" s="28">
        <f t="shared" si="0"/>
        <v>3426551</v>
      </c>
      <c r="K17" s="28">
        <f t="shared" si="0"/>
        <v>1411380</v>
      </c>
      <c r="L17" s="28">
        <f t="shared" si="0"/>
        <v>1309262</v>
      </c>
      <c r="M17" s="28">
        <f t="shared" si="0"/>
        <v>910307</v>
      </c>
      <c r="N17" s="28">
        <f t="shared" si="0"/>
        <v>3630949</v>
      </c>
      <c r="O17" s="28">
        <f t="shared" si="0"/>
        <v>1612123</v>
      </c>
      <c r="P17" s="28">
        <f t="shared" si="0"/>
        <v>1293766</v>
      </c>
      <c r="Q17" s="28">
        <f t="shared" si="0"/>
        <v>979433</v>
      </c>
      <c r="R17" s="28">
        <f t="shared" si="0"/>
        <v>3885322</v>
      </c>
      <c r="S17" s="28">
        <f t="shared" si="0"/>
        <v>1267499</v>
      </c>
      <c r="T17" s="28">
        <f t="shared" si="0"/>
        <v>1252079</v>
      </c>
      <c r="U17" s="28">
        <f t="shared" si="0"/>
        <v>729206</v>
      </c>
      <c r="V17" s="28">
        <f t="shared" si="0"/>
        <v>3248784</v>
      </c>
      <c r="W17" s="28">
        <f t="shared" si="0"/>
        <v>14191606</v>
      </c>
      <c r="X17" s="28">
        <f t="shared" si="0"/>
        <v>0</v>
      </c>
      <c r="Y17" s="28">
        <f t="shared" si="0"/>
        <v>14191606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-14931120</v>
      </c>
      <c r="D26" s="18"/>
      <c r="E26" s="19">
        <v>-1204624</v>
      </c>
      <c r="F26" s="20">
        <v>-1557664</v>
      </c>
      <c r="G26" s="20">
        <v>-1064036</v>
      </c>
      <c r="H26" s="20"/>
      <c r="I26" s="20">
        <v>-182430</v>
      </c>
      <c r="J26" s="20">
        <v>-1246466</v>
      </c>
      <c r="K26" s="20">
        <v>-102878</v>
      </c>
      <c r="L26" s="20"/>
      <c r="M26" s="20"/>
      <c r="N26" s="20">
        <v>-102878</v>
      </c>
      <c r="O26" s="20"/>
      <c r="P26" s="20"/>
      <c r="Q26" s="20"/>
      <c r="R26" s="20"/>
      <c r="S26" s="20"/>
      <c r="T26" s="20"/>
      <c r="U26" s="20"/>
      <c r="V26" s="20"/>
      <c r="W26" s="20">
        <v>-1349344</v>
      </c>
      <c r="X26" s="20">
        <v>-1557664</v>
      </c>
      <c r="Y26" s="20">
        <v>208320</v>
      </c>
      <c r="Z26" s="21">
        <v>-13.373872670871254</v>
      </c>
      <c r="AA26" s="22">
        <v>-1557664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-14931120</v>
      </c>
      <c r="D27" s="26">
        <f>SUM(D21:D26)</f>
        <v>0</v>
      </c>
      <c r="E27" s="27">
        <f t="shared" si="1"/>
        <v>-1204624</v>
      </c>
      <c r="F27" s="28">
        <f t="shared" si="1"/>
        <v>-1557664</v>
      </c>
      <c r="G27" s="28">
        <f t="shared" si="1"/>
        <v>-1064036</v>
      </c>
      <c r="H27" s="28">
        <f t="shared" si="1"/>
        <v>0</v>
      </c>
      <c r="I27" s="28">
        <f t="shared" si="1"/>
        <v>-182430</v>
      </c>
      <c r="J27" s="28">
        <f t="shared" si="1"/>
        <v>-1246466</v>
      </c>
      <c r="K27" s="28">
        <f t="shared" si="1"/>
        <v>-102878</v>
      </c>
      <c r="L27" s="28">
        <f t="shared" si="1"/>
        <v>0</v>
      </c>
      <c r="M27" s="28">
        <f t="shared" si="1"/>
        <v>0</v>
      </c>
      <c r="N27" s="28">
        <f t="shared" si="1"/>
        <v>-102878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-1349344</v>
      </c>
      <c r="X27" s="28">
        <f t="shared" si="1"/>
        <v>-1557664</v>
      </c>
      <c r="Y27" s="28">
        <f t="shared" si="1"/>
        <v>208320</v>
      </c>
      <c r="Z27" s="29">
        <f>+IF(X27&lt;&gt;0,+(Y27/X27)*100,0)</f>
        <v>-13.373872670871254</v>
      </c>
      <c r="AA27" s="30">
        <f>SUM(AA21:AA26)</f>
        <v>-1557664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-1073</v>
      </c>
      <c r="H33" s="36">
        <v>-3719</v>
      </c>
      <c r="I33" s="36">
        <v>-1433</v>
      </c>
      <c r="J33" s="36">
        <v>-6225</v>
      </c>
      <c r="K33" s="20">
        <v>-1499</v>
      </c>
      <c r="L33" s="20">
        <v>-853</v>
      </c>
      <c r="M33" s="20"/>
      <c r="N33" s="20">
        <v>-2352</v>
      </c>
      <c r="O33" s="36">
        <v>-553</v>
      </c>
      <c r="P33" s="36">
        <v>-1719</v>
      </c>
      <c r="Q33" s="36">
        <v>-928</v>
      </c>
      <c r="R33" s="20">
        <v>-3200</v>
      </c>
      <c r="S33" s="20">
        <v>-1063</v>
      </c>
      <c r="T33" s="20">
        <v>-603</v>
      </c>
      <c r="U33" s="20">
        <v>-1063</v>
      </c>
      <c r="V33" s="36">
        <v>-2729</v>
      </c>
      <c r="W33" s="36">
        <v>-14506</v>
      </c>
      <c r="X33" s="36"/>
      <c r="Y33" s="20">
        <v>-14506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-1073</v>
      </c>
      <c r="H36" s="28">
        <f t="shared" si="2"/>
        <v>-3719</v>
      </c>
      <c r="I36" s="28">
        <f t="shared" si="2"/>
        <v>-1433</v>
      </c>
      <c r="J36" s="28">
        <f t="shared" si="2"/>
        <v>-6225</v>
      </c>
      <c r="K36" s="28">
        <f t="shared" si="2"/>
        <v>-1499</v>
      </c>
      <c r="L36" s="28">
        <f t="shared" si="2"/>
        <v>-853</v>
      </c>
      <c r="M36" s="28">
        <f t="shared" si="2"/>
        <v>0</v>
      </c>
      <c r="N36" s="28">
        <f t="shared" si="2"/>
        <v>-2352</v>
      </c>
      <c r="O36" s="28">
        <f t="shared" si="2"/>
        <v>-553</v>
      </c>
      <c r="P36" s="28">
        <f t="shared" si="2"/>
        <v>-1719</v>
      </c>
      <c r="Q36" s="28">
        <f t="shared" si="2"/>
        <v>-928</v>
      </c>
      <c r="R36" s="28">
        <f t="shared" si="2"/>
        <v>-3200</v>
      </c>
      <c r="S36" s="28">
        <f t="shared" si="2"/>
        <v>-1063</v>
      </c>
      <c r="T36" s="28">
        <f t="shared" si="2"/>
        <v>-603</v>
      </c>
      <c r="U36" s="28">
        <f t="shared" si="2"/>
        <v>-1063</v>
      </c>
      <c r="V36" s="28">
        <f t="shared" si="2"/>
        <v>-2729</v>
      </c>
      <c r="W36" s="28">
        <f t="shared" si="2"/>
        <v>-14506</v>
      </c>
      <c r="X36" s="28">
        <f t="shared" si="2"/>
        <v>0</v>
      </c>
      <c r="Y36" s="28">
        <f t="shared" si="2"/>
        <v>-14506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2811340</v>
      </c>
      <c r="D38" s="32">
        <f>+D17+D27+D36</f>
        <v>0</v>
      </c>
      <c r="E38" s="33">
        <f t="shared" si="3"/>
        <v>-1204624</v>
      </c>
      <c r="F38" s="2">
        <f t="shared" si="3"/>
        <v>-1557664</v>
      </c>
      <c r="G38" s="2">
        <f t="shared" si="3"/>
        <v>42787</v>
      </c>
      <c r="H38" s="2">
        <f t="shared" si="3"/>
        <v>1107087</v>
      </c>
      <c r="I38" s="2">
        <f t="shared" si="3"/>
        <v>1023986</v>
      </c>
      <c r="J38" s="2">
        <f t="shared" si="3"/>
        <v>2173860</v>
      </c>
      <c r="K38" s="2">
        <f t="shared" si="3"/>
        <v>1307003</v>
      </c>
      <c r="L38" s="2">
        <f t="shared" si="3"/>
        <v>1308409</v>
      </c>
      <c r="M38" s="2">
        <f t="shared" si="3"/>
        <v>910307</v>
      </c>
      <c r="N38" s="2">
        <f t="shared" si="3"/>
        <v>3525719</v>
      </c>
      <c r="O38" s="2">
        <f t="shared" si="3"/>
        <v>1611570</v>
      </c>
      <c r="P38" s="2">
        <f t="shared" si="3"/>
        <v>1292047</v>
      </c>
      <c r="Q38" s="2">
        <f t="shared" si="3"/>
        <v>978505</v>
      </c>
      <c r="R38" s="2">
        <f t="shared" si="3"/>
        <v>3882122</v>
      </c>
      <c r="S38" s="2">
        <f t="shared" si="3"/>
        <v>1266436</v>
      </c>
      <c r="T38" s="2">
        <f t="shared" si="3"/>
        <v>1251476</v>
      </c>
      <c r="U38" s="2">
        <f t="shared" si="3"/>
        <v>728143</v>
      </c>
      <c r="V38" s="2">
        <f t="shared" si="3"/>
        <v>3246055</v>
      </c>
      <c r="W38" s="2">
        <f t="shared" si="3"/>
        <v>12827756</v>
      </c>
      <c r="X38" s="2">
        <f t="shared" si="3"/>
        <v>-1557664</v>
      </c>
      <c r="Y38" s="2">
        <f t="shared" si="3"/>
        <v>14385420</v>
      </c>
      <c r="Z38" s="34">
        <f>+IF(X38&lt;&gt;0,+(Y38/X38)*100,0)</f>
        <v>-923.5252275201841</v>
      </c>
      <c r="AA38" s="35">
        <f>+AA17+AA27+AA36</f>
        <v>-1557664</v>
      </c>
    </row>
    <row r="39" spans="1:27" x14ac:dyDescent="0.25">
      <c r="A39" s="23" t="s">
        <v>61</v>
      </c>
      <c r="B39" s="17"/>
      <c r="C39" s="32">
        <v>-408428</v>
      </c>
      <c r="D39" s="32"/>
      <c r="E39" s="33"/>
      <c r="F39" s="2"/>
      <c r="G39" s="2">
        <v>13304805</v>
      </c>
      <c r="H39" s="2">
        <f>+G40+H60</f>
        <v>13347592</v>
      </c>
      <c r="I39" s="2">
        <f>+H40+I60</f>
        <v>14454679</v>
      </c>
      <c r="J39" s="2">
        <f>+G39</f>
        <v>13304805</v>
      </c>
      <c r="K39" s="2">
        <f>+I40+K60</f>
        <v>15478665</v>
      </c>
      <c r="L39" s="2">
        <f>+K40+L60</f>
        <v>16785668</v>
      </c>
      <c r="M39" s="2">
        <f>+L40+M60</f>
        <v>18094077</v>
      </c>
      <c r="N39" s="2">
        <f>+K39</f>
        <v>15478665</v>
      </c>
      <c r="O39" s="2">
        <f>+M40+O60</f>
        <v>19004384</v>
      </c>
      <c r="P39" s="2">
        <f>+O40+P60</f>
        <v>20615954</v>
      </c>
      <c r="Q39" s="2">
        <f>+P40+Q60</f>
        <v>21908001</v>
      </c>
      <c r="R39" s="2">
        <f>+O39</f>
        <v>19004384</v>
      </c>
      <c r="S39" s="2">
        <f>+Q40+S60</f>
        <v>22886506</v>
      </c>
      <c r="T39" s="2">
        <f>+S40+T60</f>
        <v>24152942</v>
      </c>
      <c r="U39" s="2">
        <f>+T40+U60</f>
        <v>25404418</v>
      </c>
      <c r="V39" s="2">
        <f>+S39</f>
        <v>22886506</v>
      </c>
      <c r="W39" s="2">
        <f>+G39</f>
        <v>13304805</v>
      </c>
      <c r="X39" s="2"/>
      <c r="Y39" s="2">
        <f>+W39-X39</f>
        <v>13304805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2402912</v>
      </c>
      <c r="D40" s="43">
        <f t="shared" ref="D40:AA40" si="4">+D38+D39</f>
        <v>0</v>
      </c>
      <c r="E40" s="44">
        <f t="shared" si="4"/>
        <v>-1204624</v>
      </c>
      <c r="F40" s="45">
        <f t="shared" si="4"/>
        <v>-1557664</v>
      </c>
      <c r="G40" s="45">
        <f t="shared" si="4"/>
        <v>13347592</v>
      </c>
      <c r="H40" s="45">
        <f t="shared" si="4"/>
        <v>14454679</v>
      </c>
      <c r="I40" s="45">
        <f t="shared" si="4"/>
        <v>15478665</v>
      </c>
      <c r="J40" s="45">
        <f>+I40</f>
        <v>15478665</v>
      </c>
      <c r="K40" s="45">
        <f t="shared" si="4"/>
        <v>16785668</v>
      </c>
      <c r="L40" s="45">
        <f t="shared" si="4"/>
        <v>18094077</v>
      </c>
      <c r="M40" s="45">
        <f t="shared" si="4"/>
        <v>19004384</v>
      </c>
      <c r="N40" s="45">
        <f>+M40</f>
        <v>19004384</v>
      </c>
      <c r="O40" s="45">
        <f t="shared" si="4"/>
        <v>20615954</v>
      </c>
      <c r="P40" s="45">
        <f t="shared" si="4"/>
        <v>21908001</v>
      </c>
      <c r="Q40" s="45">
        <f t="shared" si="4"/>
        <v>22886506</v>
      </c>
      <c r="R40" s="45">
        <f>+Q40</f>
        <v>22886506</v>
      </c>
      <c r="S40" s="45">
        <f t="shared" si="4"/>
        <v>24152942</v>
      </c>
      <c r="T40" s="45">
        <f t="shared" si="4"/>
        <v>25404418</v>
      </c>
      <c r="U40" s="45">
        <f t="shared" si="4"/>
        <v>26132561</v>
      </c>
      <c r="V40" s="45">
        <f>+U40</f>
        <v>26132561</v>
      </c>
      <c r="W40" s="45">
        <f>+V40</f>
        <v>26132561</v>
      </c>
      <c r="X40" s="45">
        <f t="shared" si="4"/>
        <v>-1557664</v>
      </c>
      <c r="Y40" s="45">
        <f t="shared" si="4"/>
        <v>27690225</v>
      </c>
      <c r="Z40" s="46">
        <f>+IF(X40&lt;&gt;0,+(Y40/X40)*100,0)</f>
        <v>-1777.6763795016127</v>
      </c>
      <c r="AA40" s="47">
        <f t="shared" si="4"/>
        <v>-1557664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13304805</v>
      </c>
      <c r="J60">
        <v>13304805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</v>
      </c>
      <c r="Y14" s="20">
        <v>23</v>
      </c>
      <c r="Z14" s="21">
        <v>-100</v>
      </c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</v>
      </c>
      <c r="Y17" s="28">
        <f t="shared" si="0"/>
        <v>23</v>
      </c>
      <c r="Z17" s="29">
        <f>+IF(X17&lt;&gt;0,+(Y17/X17)*100,0)</f>
        <v>-100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</v>
      </c>
      <c r="Y38" s="2">
        <f t="shared" si="3"/>
        <v>23</v>
      </c>
      <c r="Z38" s="34">
        <f>+IF(X38&lt;&gt;0,+(Y38/X38)*100,0)</f>
        <v>-100</v>
      </c>
      <c r="AA38" s="35">
        <f>+AA17+AA27+AA36</f>
        <v>-23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</v>
      </c>
      <c r="Y40" s="45">
        <f t="shared" si="4"/>
        <v>23</v>
      </c>
      <c r="Z40" s="46">
        <f>+IF(X40&lt;&gt;0,+(Y40/X40)*100,0)</f>
        <v>-100</v>
      </c>
      <c r="AA40" s="47">
        <f t="shared" si="4"/>
        <v>-23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15316369</v>
      </c>
      <c r="D7" s="18"/>
      <c r="E7" s="19">
        <v>27559602</v>
      </c>
      <c r="F7" s="20">
        <v>27559602</v>
      </c>
      <c r="G7" s="20">
        <v>1603973</v>
      </c>
      <c r="H7" s="20">
        <v>1341825</v>
      </c>
      <c r="I7" s="20">
        <v>1432173</v>
      </c>
      <c r="J7" s="20">
        <v>4377971</v>
      </c>
      <c r="K7" s="20">
        <v>1326188</v>
      </c>
      <c r="L7" s="20">
        <v>1310847</v>
      </c>
      <c r="M7" s="20">
        <v>1269869</v>
      </c>
      <c r="N7" s="20">
        <v>3906904</v>
      </c>
      <c r="O7" s="20">
        <v>1609040</v>
      </c>
      <c r="P7" s="20">
        <v>1284817</v>
      </c>
      <c r="Q7" s="20">
        <v>1550376</v>
      </c>
      <c r="R7" s="20">
        <v>4444233</v>
      </c>
      <c r="S7" s="20">
        <v>1227826</v>
      </c>
      <c r="T7" s="20">
        <v>1379400</v>
      </c>
      <c r="U7" s="20">
        <v>1224279</v>
      </c>
      <c r="V7" s="20">
        <v>3831505</v>
      </c>
      <c r="W7" s="20">
        <v>16560613</v>
      </c>
      <c r="X7" s="20">
        <v>27559602</v>
      </c>
      <c r="Y7" s="20">
        <v>-10998989</v>
      </c>
      <c r="Z7" s="21">
        <v>-39.90982525799901</v>
      </c>
      <c r="AA7" s="22">
        <v>27559602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37475000</v>
      </c>
      <c r="D10" s="18"/>
      <c r="E10" s="19"/>
      <c r="F10" s="20"/>
      <c r="G10" s="20">
        <v>12086000</v>
      </c>
      <c r="H10" s="20"/>
      <c r="I10" s="20"/>
      <c r="J10" s="20">
        <v>12086000</v>
      </c>
      <c r="K10" s="20">
        <v>10000000</v>
      </c>
      <c r="L10" s="20"/>
      <c r="M10" s="20"/>
      <c r="N10" s="20">
        <v>10000000</v>
      </c>
      <c r="O10" s="20"/>
      <c r="P10" s="20"/>
      <c r="Q10" s="20">
        <v>10000000</v>
      </c>
      <c r="R10" s="20">
        <v>10000000</v>
      </c>
      <c r="S10" s="20"/>
      <c r="T10" s="20"/>
      <c r="U10" s="20"/>
      <c r="V10" s="20"/>
      <c r="W10" s="20">
        <v>32086000</v>
      </c>
      <c r="X10" s="20"/>
      <c r="Y10" s="20">
        <v>32086000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-2364637</v>
      </c>
      <c r="D14" s="18"/>
      <c r="E14" s="19">
        <v>-24051372</v>
      </c>
      <c r="F14" s="20">
        <v>-21261372</v>
      </c>
      <c r="G14" s="20">
        <v>-237324</v>
      </c>
      <c r="H14" s="20">
        <v>28884</v>
      </c>
      <c r="I14" s="20">
        <v>-113542</v>
      </c>
      <c r="J14" s="20">
        <v>-321982</v>
      </c>
      <c r="K14" s="20">
        <v>-200296</v>
      </c>
      <c r="L14" s="20">
        <v>-69000</v>
      </c>
      <c r="M14" s="20">
        <v>-427552</v>
      </c>
      <c r="N14" s="20">
        <v>-696848</v>
      </c>
      <c r="O14" s="20"/>
      <c r="P14" s="20">
        <v>-165452</v>
      </c>
      <c r="Q14" s="20">
        <v>-135003</v>
      </c>
      <c r="R14" s="20">
        <v>-300455</v>
      </c>
      <c r="S14" s="20">
        <v>-506389</v>
      </c>
      <c r="T14" s="20">
        <v>-106170</v>
      </c>
      <c r="U14" s="20">
        <v>-89151</v>
      </c>
      <c r="V14" s="20">
        <v>-701710</v>
      </c>
      <c r="W14" s="20">
        <v>-2020995</v>
      </c>
      <c r="X14" s="20">
        <v>-21261372</v>
      </c>
      <c r="Y14" s="20">
        <v>19240377</v>
      </c>
      <c r="Z14" s="21">
        <v>-90.494522178531085</v>
      </c>
      <c r="AA14" s="22">
        <v>-21261372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50426732</v>
      </c>
      <c r="D17" s="26">
        <f>SUM(D6:D16)</f>
        <v>0</v>
      </c>
      <c r="E17" s="27">
        <f t="shared" si="0"/>
        <v>3508230</v>
      </c>
      <c r="F17" s="28">
        <f t="shared" si="0"/>
        <v>6298230</v>
      </c>
      <c r="G17" s="28">
        <f t="shared" si="0"/>
        <v>13452649</v>
      </c>
      <c r="H17" s="28">
        <f t="shared" si="0"/>
        <v>1370709</v>
      </c>
      <c r="I17" s="28">
        <f t="shared" si="0"/>
        <v>1318631</v>
      </c>
      <c r="J17" s="28">
        <f t="shared" si="0"/>
        <v>16141989</v>
      </c>
      <c r="K17" s="28">
        <f t="shared" si="0"/>
        <v>11125892</v>
      </c>
      <c r="L17" s="28">
        <f t="shared" si="0"/>
        <v>1241847</v>
      </c>
      <c r="M17" s="28">
        <f t="shared" si="0"/>
        <v>842317</v>
      </c>
      <c r="N17" s="28">
        <f t="shared" si="0"/>
        <v>13210056</v>
      </c>
      <c r="O17" s="28">
        <f t="shared" si="0"/>
        <v>1609040</v>
      </c>
      <c r="P17" s="28">
        <f t="shared" si="0"/>
        <v>1119365</v>
      </c>
      <c r="Q17" s="28">
        <f t="shared" si="0"/>
        <v>11415373</v>
      </c>
      <c r="R17" s="28">
        <f t="shared" si="0"/>
        <v>14143778</v>
      </c>
      <c r="S17" s="28">
        <f t="shared" si="0"/>
        <v>721437</v>
      </c>
      <c r="T17" s="28">
        <f t="shared" si="0"/>
        <v>1273230</v>
      </c>
      <c r="U17" s="28">
        <f t="shared" si="0"/>
        <v>1135128</v>
      </c>
      <c r="V17" s="28">
        <f t="shared" si="0"/>
        <v>3129795</v>
      </c>
      <c r="W17" s="28">
        <f t="shared" si="0"/>
        <v>46625618</v>
      </c>
      <c r="X17" s="28">
        <f t="shared" si="0"/>
        <v>6298230</v>
      </c>
      <c r="Y17" s="28">
        <f t="shared" si="0"/>
        <v>40327388</v>
      </c>
      <c r="Z17" s="29">
        <f>+IF(X17&lt;&gt;0,+(Y17/X17)*100,0)</f>
        <v>640.29716285369057</v>
      </c>
      <c r="AA17" s="30">
        <f>SUM(AA6:AA16)</f>
        <v>6298230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-7808072</v>
      </c>
      <c r="D26" s="18"/>
      <c r="E26" s="19">
        <v>-13203297</v>
      </c>
      <c r="F26" s="20">
        <v>-23491916</v>
      </c>
      <c r="G26" s="20"/>
      <c r="H26" s="20"/>
      <c r="I26" s="20">
        <v>-3000000</v>
      </c>
      <c r="J26" s="20">
        <v>-3000000</v>
      </c>
      <c r="K26" s="20">
        <v>-1738767</v>
      </c>
      <c r="L26" s="20"/>
      <c r="M26" s="20">
        <v>-3374187</v>
      </c>
      <c r="N26" s="20">
        <v>-5112954</v>
      </c>
      <c r="O26" s="20">
        <v>-2400000</v>
      </c>
      <c r="P26" s="20">
        <v>-4615448</v>
      </c>
      <c r="Q26" s="20">
        <v>-4178316</v>
      </c>
      <c r="R26" s="20">
        <v>-11193764</v>
      </c>
      <c r="S26" s="20">
        <v>-1960916</v>
      </c>
      <c r="T26" s="20">
        <v>-1630354</v>
      </c>
      <c r="U26" s="20">
        <v>-5229910</v>
      </c>
      <c r="V26" s="20">
        <v>-8821180</v>
      </c>
      <c r="W26" s="20">
        <v>-28127898</v>
      </c>
      <c r="X26" s="20">
        <v>-23491916</v>
      </c>
      <c r="Y26" s="20">
        <v>-4635982</v>
      </c>
      <c r="Z26" s="21">
        <v>19.734371602554681</v>
      </c>
      <c r="AA26" s="22">
        <v>-23491916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-7808072</v>
      </c>
      <c r="D27" s="26">
        <f>SUM(D21:D26)</f>
        <v>0</v>
      </c>
      <c r="E27" s="27">
        <f t="shared" si="1"/>
        <v>-13203297</v>
      </c>
      <c r="F27" s="28">
        <f t="shared" si="1"/>
        <v>-23491916</v>
      </c>
      <c r="G27" s="28">
        <f t="shared" si="1"/>
        <v>0</v>
      </c>
      <c r="H27" s="28">
        <f t="shared" si="1"/>
        <v>0</v>
      </c>
      <c r="I27" s="28">
        <f t="shared" si="1"/>
        <v>-3000000</v>
      </c>
      <c r="J27" s="28">
        <f t="shared" si="1"/>
        <v>-3000000</v>
      </c>
      <c r="K27" s="28">
        <f t="shared" si="1"/>
        <v>-1738767</v>
      </c>
      <c r="L27" s="28">
        <f t="shared" si="1"/>
        <v>0</v>
      </c>
      <c r="M27" s="28">
        <f t="shared" si="1"/>
        <v>-3374187</v>
      </c>
      <c r="N27" s="28">
        <f t="shared" si="1"/>
        <v>-5112954</v>
      </c>
      <c r="O27" s="28">
        <f t="shared" si="1"/>
        <v>-2400000</v>
      </c>
      <c r="P27" s="28">
        <f t="shared" si="1"/>
        <v>-4615448</v>
      </c>
      <c r="Q27" s="28">
        <f t="shared" si="1"/>
        <v>-4178316</v>
      </c>
      <c r="R27" s="28">
        <f t="shared" si="1"/>
        <v>-11193764</v>
      </c>
      <c r="S27" s="28">
        <f t="shared" si="1"/>
        <v>-1960916</v>
      </c>
      <c r="T27" s="28">
        <f t="shared" si="1"/>
        <v>-1630354</v>
      </c>
      <c r="U27" s="28">
        <f t="shared" si="1"/>
        <v>-5229910</v>
      </c>
      <c r="V27" s="28">
        <f t="shared" si="1"/>
        <v>-8821180</v>
      </c>
      <c r="W27" s="28">
        <f t="shared" si="1"/>
        <v>-28127898</v>
      </c>
      <c r="X27" s="28">
        <f t="shared" si="1"/>
        <v>-23491916</v>
      </c>
      <c r="Y27" s="28">
        <f t="shared" si="1"/>
        <v>-4635982</v>
      </c>
      <c r="Z27" s="29">
        <f>+IF(X27&lt;&gt;0,+(Y27/X27)*100,0)</f>
        <v>19.734371602554681</v>
      </c>
      <c r="AA27" s="30">
        <f>SUM(AA21:AA26)</f>
        <v>-23491916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-216</v>
      </c>
      <c r="H33" s="36"/>
      <c r="I33" s="36"/>
      <c r="J33" s="36">
        <v>-216</v>
      </c>
      <c r="K33" s="20">
        <v>-1296</v>
      </c>
      <c r="L33" s="20"/>
      <c r="M33" s="20"/>
      <c r="N33" s="20">
        <v>-1296</v>
      </c>
      <c r="O33" s="36">
        <v>-513</v>
      </c>
      <c r="P33" s="36">
        <v>-298</v>
      </c>
      <c r="Q33" s="36">
        <v>-1335</v>
      </c>
      <c r="R33" s="20">
        <v>-2146</v>
      </c>
      <c r="S33" s="20"/>
      <c r="T33" s="20"/>
      <c r="U33" s="20">
        <v>-426</v>
      </c>
      <c r="V33" s="36">
        <v>-426</v>
      </c>
      <c r="W33" s="36">
        <v>-4084</v>
      </c>
      <c r="X33" s="36"/>
      <c r="Y33" s="20">
        <v>-4084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-216</v>
      </c>
      <c r="H36" s="28">
        <f t="shared" si="2"/>
        <v>0</v>
      </c>
      <c r="I36" s="28">
        <f t="shared" si="2"/>
        <v>0</v>
      </c>
      <c r="J36" s="28">
        <f t="shared" si="2"/>
        <v>-216</v>
      </c>
      <c r="K36" s="28">
        <f t="shared" si="2"/>
        <v>-1296</v>
      </c>
      <c r="L36" s="28">
        <f t="shared" si="2"/>
        <v>0</v>
      </c>
      <c r="M36" s="28">
        <f t="shared" si="2"/>
        <v>0</v>
      </c>
      <c r="N36" s="28">
        <f t="shared" si="2"/>
        <v>-1296</v>
      </c>
      <c r="O36" s="28">
        <f t="shared" si="2"/>
        <v>-513</v>
      </c>
      <c r="P36" s="28">
        <f t="shared" si="2"/>
        <v>-298</v>
      </c>
      <c r="Q36" s="28">
        <f t="shared" si="2"/>
        <v>-1335</v>
      </c>
      <c r="R36" s="28">
        <f t="shared" si="2"/>
        <v>-2146</v>
      </c>
      <c r="S36" s="28">
        <f t="shared" si="2"/>
        <v>0</v>
      </c>
      <c r="T36" s="28">
        <f t="shared" si="2"/>
        <v>0</v>
      </c>
      <c r="U36" s="28">
        <f t="shared" si="2"/>
        <v>-426</v>
      </c>
      <c r="V36" s="28">
        <f t="shared" si="2"/>
        <v>-426</v>
      </c>
      <c r="W36" s="28">
        <f t="shared" si="2"/>
        <v>-4084</v>
      </c>
      <c r="X36" s="28">
        <f t="shared" si="2"/>
        <v>0</v>
      </c>
      <c r="Y36" s="28">
        <f t="shared" si="2"/>
        <v>-4084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42618660</v>
      </c>
      <c r="D38" s="32">
        <f>+D17+D27+D36</f>
        <v>0</v>
      </c>
      <c r="E38" s="33">
        <f t="shared" si="3"/>
        <v>-9695067</v>
      </c>
      <c r="F38" s="2">
        <f t="shared" si="3"/>
        <v>-17193686</v>
      </c>
      <c r="G38" s="2">
        <f t="shared" si="3"/>
        <v>13452433</v>
      </c>
      <c r="H38" s="2">
        <f t="shared" si="3"/>
        <v>1370709</v>
      </c>
      <c r="I38" s="2">
        <f t="shared" si="3"/>
        <v>-1681369</v>
      </c>
      <c r="J38" s="2">
        <f t="shared" si="3"/>
        <v>13141773</v>
      </c>
      <c r="K38" s="2">
        <f t="shared" si="3"/>
        <v>9385829</v>
      </c>
      <c r="L38" s="2">
        <f t="shared" si="3"/>
        <v>1241847</v>
      </c>
      <c r="M38" s="2">
        <f t="shared" si="3"/>
        <v>-2531870</v>
      </c>
      <c r="N38" s="2">
        <f t="shared" si="3"/>
        <v>8095806</v>
      </c>
      <c r="O38" s="2">
        <f t="shared" si="3"/>
        <v>-791473</v>
      </c>
      <c r="P38" s="2">
        <f t="shared" si="3"/>
        <v>-3496381</v>
      </c>
      <c r="Q38" s="2">
        <f t="shared" si="3"/>
        <v>7235722</v>
      </c>
      <c r="R38" s="2">
        <f t="shared" si="3"/>
        <v>2947868</v>
      </c>
      <c r="S38" s="2">
        <f t="shared" si="3"/>
        <v>-1239479</v>
      </c>
      <c r="T38" s="2">
        <f t="shared" si="3"/>
        <v>-357124</v>
      </c>
      <c r="U38" s="2">
        <f t="shared" si="3"/>
        <v>-4095208</v>
      </c>
      <c r="V38" s="2">
        <f t="shared" si="3"/>
        <v>-5691811</v>
      </c>
      <c r="W38" s="2">
        <f t="shared" si="3"/>
        <v>18493636</v>
      </c>
      <c r="X38" s="2">
        <f t="shared" si="3"/>
        <v>-17193686</v>
      </c>
      <c r="Y38" s="2">
        <f t="shared" si="3"/>
        <v>35687322</v>
      </c>
      <c r="Z38" s="34">
        <f>+IF(X38&lt;&gt;0,+(Y38/X38)*100,0)</f>
        <v>-207.5606242896375</v>
      </c>
      <c r="AA38" s="35">
        <f>+AA17+AA27+AA36</f>
        <v>-17193686</v>
      </c>
    </row>
    <row r="39" spans="1:27" x14ac:dyDescent="0.25">
      <c r="A39" s="23" t="s">
        <v>61</v>
      </c>
      <c r="B39" s="17"/>
      <c r="C39" s="32">
        <v>39442838</v>
      </c>
      <c r="D39" s="32"/>
      <c r="E39" s="33"/>
      <c r="F39" s="2"/>
      <c r="G39" s="2">
        <v>72958612</v>
      </c>
      <c r="H39" s="2">
        <f>+G40+H60</f>
        <v>86411045</v>
      </c>
      <c r="I39" s="2">
        <f>+H40+I60</f>
        <v>87781754</v>
      </c>
      <c r="J39" s="2">
        <f>+G39</f>
        <v>72958612</v>
      </c>
      <c r="K39" s="2">
        <f>+I40+K60</f>
        <v>86100385</v>
      </c>
      <c r="L39" s="2">
        <f>+K40+L60</f>
        <v>95486214</v>
      </c>
      <c r="M39" s="2">
        <f>+L40+M60</f>
        <v>96728061</v>
      </c>
      <c r="N39" s="2">
        <f>+K39</f>
        <v>86100385</v>
      </c>
      <c r="O39" s="2">
        <f>+M40+O60</f>
        <v>94196191</v>
      </c>
      <c r="P39" s="2">
        <f>+O40+P60</f>
        <v>93404718</v>
      </c>
      <c r="Q39" s="2">
        <f>+P40+Q60</f>
        <v>89908337</v>
      </c>
      <c r="R39" s="2">
        <f>+O39</f>
        <v>94196191</v>
      </c>
      <c r="S39" s="2">
        <f>+Q40+S60</f>
        <v>97144059</v>
      </c>
      <c r="T39" s="2">
        <f>+S40+T60</f>
        <v>95904580</v>
      </c>
      <c r="U39" s="2">
        <f>+T40+U60</f>
        <v>95547456</v>
      </c>
      <c r="V39" s="2">
        <f>+S39</f>
        <v>97144059</v>
      </c>
      <c r="W39" s="2">
        <f>+G39</f>
        <v>72958612</v>
      </c>
      <c r="X39" s="2"/>
      <c r="Y39" s="2">
        <f>+W39-X39</f>
        <v>72958612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82061498</v>
      </c>
      <c r="D40" s="43">
        <f t="shared" ref="D40:AA40" si="4">+D38+D39</f>
        <v>0</v>
      </c>
      <c r="E40" s="44">
        <f t="shared" si="4"/>
        <v>-9695067</v>
      </c>
      <c r="F40" s="45">
        <f t="shared" si="4"/>
        <v>-17193686</v>
      </c>
      <c r="G40" s="45">
        <f t="shared" si="4"/>
        <v>86411045</v>
      </c>
      <c r="H40" s="45">
        <f t="shared" si="4"/>
        <v>87781754</v>
      </c>
      <c r="I40" s="45">
        <f t="shared" si="4"/>
        <v>86100385</v>
      </c>
      <c r="J40" s="45">
        <f>+I40</f>
        <v>86100385</v>
      </c>
      <c r="K40" s="45">
        <f t="shared" si="4"/>
        <v>95486214</v>
      </c>
      <c r="L40" s="45">
        <f t="shared" si="4"/>
        <v>96728061</v>
      </c>
      <c r="M40" s="45">
        <f t="shared" si="4"/>
        <v>94196191</v>
      </c>
      <c r="N40" s="45">
        <f>+M40</f>
        <v>94196191</v>
      </c>
      <c r="O40" s="45">
        <f t="shared" si="4"/>
        <v>93404718</v>
      </c>
      <c r="P40" s="45">
        <f t="shared" si="4"/>
        <v>89908337</v>
      </c>
      <c r="Q40" s="45">
        <f t="shared" si="4"/>
        <v>97144059</v>
      </c>
      <c r="R40" s="45">
        <f>+Q40</f>
        <v>97144059</v>
      </c>
      <c r="S40" s="45">
        <f t="shared" si="4"/>
        <v>95904580</v>
      </c>
      <c r="T40" s="45">
        <f t="shared" si="4"/>
        <v>95547456</v>
      </c>
      <c r="U40" s="45">
        <f t="shared" si="4"/>
        <v>91452248</v>
      </c>
      <c r="V40" s="45">
        <f>+U40</f>
        <v>91452248</v>
      </c>
      <c r="W40" s="45">
        <f>+V40</f>
        <v>91452248</v>
      </c>
      <c r="X40" s="45">
        <f t="shared" si="4"/>
        <v>-17193686</v>
      </c>
      <c r="Y40" s="45">
        <f t="shared" si="4"/>
        <v>108645934</v>
      </c>
      <c r="Z40" s="46">
        <f>+IF(X40&lt;&gt;0,+(Y40/X40)*100,0)</f>
        <v>-631.89437099176985</v>
      </c>
      <c r="AA40" s="47">
        <f t="shared" si="4"/>
        <v>-17193686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72958612</v>
      </c>
      <c r="J60">
        <v>72958612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13580213</v>
      </c>
      <c r="D7" s="18"/>
      <c r="E7" s="19">
        <v>25384013</v>
      </c>
      <c r="F7" s="20">
        <v>25384013</v>
      </c>
      <c r="G7" s="20">
        <v>1751778</v>
      </c>
      <c r="H7" s="20">
        <v>1226506</v>
      </c>
      <c r="I7" s="20">
        <v>1209011</v>
      </c>
      <c r="J7" s="20">
        <v>4187295</v>
      </c>
      <c r="K7" s="20">
        <v>1934118</v>
      </c>
      <c r="L7" s="20">
        <v>988259</v>
      </c>
      <c r="M7" s="20">
        <v>1111865</v>
      </c>
      <c r="N7" s="20">
        <v>4034242</v>
      </c>
      <c r="O7" s="20">
        <v>1359819</v>
      </c>
      <c r="P7" s="20">
        <v>1130814</v>
      </c>
      <c r="Q7" s="20">
        <v>1441128</v>
      </c>
      <c r="R7" s="20">
        <v>3931761</v>
      </c>
      <c r="S7" s="20">
        <v>1066853</v>
      </c>
      <c r="T7" s="20">
        <v>1540368</v>
      </c>
      <c r="U7" s="20">
        <v>1016988</v>
      </c>
      <c r="V7" s="20">
        <v>3624209</v>
      </c>
      <c r="W7" s="20">
        <v>15777507</v>
      </c>
      <c r="X7" s="20">
        <v>25384013</v>
      </c>
      <c r="Y7" s="20">
        <v>-9606506</v>
      </c>
      <c r="Z7" s="21">
        <v>-37.84470958157798</v>
      </c>
      <c r="AA7" s="22">
        <v>25384013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-783438</v>
      </c>
      <c r="D14" s="18"/>
      <c r="E14" s="19"/>
      <c r="F14" s="20"/>
      <c r="G14" s="20">
        <v>-321298</v>
      </c>
      <c r="H14" s="20">
        <v>-29600</v>
      </c>
      <c r="I14" s="20"/>
      <c r="J14" s="20">
        <v>-350898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-582291</v>
      </c>
      <c r="V14" s="20">
        <v>-582291</v>
      </c>
      <c r="W14" s="20">
        <v>-933189</v>
      </c>
      <c r="X14" s="20"/>
      <c r="Y14" s="20">
        <v>-933189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12796775</v>
      </c>
      <c r="D17" s="26">
        <f>SUM(D6:D16)</f>
        <v>0</v>
      </c>
      <c r="E17" s="27">
        <f t="shared" si="0"/>
        <v>25384013</v>
      </c>
      <c r="F17" s="28">
        <f t="shared" si="0"/>
        <v>25384013</v>
      </c>
      <c r="G17" s="28">
        <f t="shared" si="0"/>
        <v>1430480</v>
      </c>
      <c r="H17" s="28">
        <f t="shared" si="0"/>
        <v>1196906</v>
      </c>
      <c r="I17" s="28">
        <f t="shared" si="0"/>
        <v>1209011</v>
      </c>
      <c r="J17" s="28">
        <f t="shared" si="0"/>
        <v>3836397</v>
      </c>
      <c r="K17" s="28">
        <f t="shared" si="0"/>
        <v>1934118</v>
      </c>
      <c r="L17" s="28">
        <f t="shared" si="0"/>
        <v>988259</v>
      </c>
      <c r="M17" s="28">
        <f t="shared" si="0"/>
        <v>1111865</v>
      </c>
      <c r="N17" s="28">
        <f t="shared" si="0"/>
        <v>4034242</v>
      </c>
      <c r="O17" s="28">
        <f t="shared" si="0"/>
        <v>1359819</v>
      </c>
      <c r="P17" s="28">
        <f t="shared" si="0"/>
        <v>1130814</v>
      </c>
      <c r="Q17" s="28">
        <f t="shared" si="0"/>
        <v>1441128</v>
      </c>
      <c r="R17" s="28">
        <f t="shared" si="0"/>
        <v>3931761</v>
      </c>
      <c r="S17" s="28">
        <f t="shared" si="0"/>
        <v>1066853</v>
      </c>
      <c r="T17" s="28">
        <f t="shared" si="0"/>
        <v>1540368</v>
      </c>
      <c r="U17" s="28">
        <f t="shared" si="0"/>
        <v>434697</v>
      </c>
      <c r="V17" s="28">
        <f t="shared" si="0"/>
        <v>3041918</v>
      </c>
      <c r="W17" s="28">
        <f t="shared" si="0"/>
        <v>14844318</v>
      </c>
      <c r="X17" s="28">
        <f t="shared" si="0"/>
        <v>25384013</v>
      </c>
      <c r="Y17" s="28">
        <f t="shared" si="0"/>
        <v>-10539695</v>
      </c>
      <c r="Z17" s="29">
        <f>+IF(X17&lt;&gt;0,+(Y17/X17)*100,0)</f>
        <v>-41.520995911875715</v>
      </c>
      <c r="AA17" s="30">
        <f>SUM(AA6:AA16)</f>
        <v>25384013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-16604857</v>
      </c>
      <c r="D26" s="18"/>
      <c r="E26" s="19">
        <v>-20700000</v>
      </c>
      <c r="F26" s="20">
        <v>-20700000</v>
      </c>
      <c r="G26" s="20">
        <v>-1700272</v>
      </c>
      <c r="H26" s="20">
        <v>-345791</v>
      </c>
      <c r="I26" s="20">
        <v>-1025741</v>
      </c>
      <c r="J26" s="20">
        <v>-3071804</v>
      </c>
      <c r="K26" s="20">
        <v>-2502161</v>
      </c>
      <c r="L26" s="20"/>
      <c r="M26" s="20"/>
      <c r="N26" s="20">
        <v>-2502161</v>
      </c>
      <c r="O26" s="20">
        <v>-357834</v>
      </c>
      <c r="P26" s="20"/>
      <c r="Q26" s="20">
        <v>-345509</v>
      </c>
      <c r="R26" s="20">
        <v>-703343</v>
      </c>
      <c r="S26" s="20"/>
      <c r="T26" s="20"/>
      <c r="U26" s="20">
        <v>-944564</v>
      </c>
      <c r="V26" s="20">
        <v>-944564</v>
      </c>
      <c r="W26" s="20">
        <v>-7221872</v>
      </c>
      <c r="X26" s="20">
        <v>-20700000</v>
      </c>
      <c r="Y26" s="20">
        <v>13478128</v>
      </c>
      <c r="Z26" s="21">
        <v>-65.111729468599037</v>
      </c>
      <c r="AA26" s="22">
        <v>-20700000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-16604857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-1700272</v>
      </c>
      <c r="H27" s="28">
        <f t="shared" si="1"/>
        <v>-345791</v>
      </c>
      <c r="I27" s="28">
        <f t="shared" si="1"/>
        <v>-1025741</v>
      </c>
      <c r="J27" s="28">
        <f t="shared" si="1"/>
        <v>-3071804</v>
      </c>
      <c r="K27" s="28">
        <f t="shared" si="1"/>
        <v>-2502161</v>
      </c>
      <c r="L27" s="28">
        <f t="shared" si="1"/>
        <v>0</v>
      </c>
      <c r="M27" s="28">
        <f t="shared" si="1"/>
        <v>0</v>
      </c>
      <c r="N27" s="28">
        <f t="shared" si="1"/>
        <v>-2502161</v>
      </c>
      <c r="O27" s="28">
        <f t="shared" si="1"/>
        <v>-357834</v>
      </c>
      <c r="P27" s="28">
        <f t="shared" si="1"/>
        <v>0</v>
      </c>
      <c r="Q27" s="28">
        <f t="shared" si="1"/>
        <v>-345509</v>
      </c>
      <c r="R27" s="28">
        <f t="shared" si="1"/>
        <v>-703343</v>
      </c>
      <c r="S27" s="28">
        <f t="shared" si="1"/>
        <v>0</v>
      </c>
      <c r="T27" s="28">
        <f t="shared" si="1"/>
        <v>0</v>
      </c>
      <c r="U27" s="28">
        <f t="shared" si="1"/>
        <v>-944564</v>
      </c>
      <c r="V27" s="28">
        <f t="shared" si="1"/>
        <v>-944564</v>
      </c>
      <c r="W27" s="28">
        <f t="shared" si="1"/>
        <v>-7221872</v>
      </c>
      <c r="X27" s="28">
        <f t="shared" si="1"/>
        <v>-20700000</v>
      </c>
      <c r="Y27" s="28">
        <f t="shared" si="1"/>
        <v>13478128</v>
      </c>
      <c r="Z27" s="29">
        <f>+IF(X27&lt;&gt;0,+(Y27/X27)*100,0)</f>
        <v>-65.111729468599037</v>
      </c>
      <c r="AA27" s="30">
        <f>SUM(AA21:AA26)</f>
        <v>-20700000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-1395</v>
      </c>
      <c r="H33" s="36">
        <v>-1170</v>
      </c>
      <c r="I33" s="36">
        <v>-872</v>
      </c>
      <c r="J33" s="36">
        <v>-3437</v>
      </c>
      <c r="K33" s="20">
        <v>-740</v>
      </c>
      <c r="L33" s="20">
        <v>-850</v>
      </c>
      <c r="M33" s="20">
        <v>-753</v>
      </c>
      <c r="N33" s="20">
        <v>-2343</v>
      </c>
      <c r="O33" s="36">
        <v>-646</v>
      </c>
      <c r="P33" s="36">
        <v>-856</v>
      </c>
      <c r="Q33" s="36">
        <v>-948</v>
      </c>
      <c r="R33" s="20">
        <v>-2450</v>
      </c>
      <c r="S33" s="20"/>
      <c r="T33" s="20">
        <v>-385</v>
      </c>
      <c r="U33" s="20"/>
      <c r="V33" s="36">
        <v>-385</v>
      </c>
      <c r="W33" s="36">
        <v>-8615</v>
      </c>
      <c r="X33" s="36"/>
      <c r="Y33" s="20">
        <v>-8615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-1395</v>
      </c>
      <c r="H36" s="28">
        <f t="shared" si="2"/>
        <v>-1170</v>
      </c>
      <c r="I36" s="28">
        <f t="shared" si="2"/>
        <v>-872</v>
      </c>
      <c r="J36" s="28">
        <f t="shared" si="2"/>
        <v>-3437</v>
      </c>
      <c r="K36" s="28">
        <f t="shared" si="2"/>
        <v>-740</v>
      </c>
      <c r="L36" s="28">
        <f t="shared" si="2"/>
        <v>-850</v>
      </c>
      <c r="M36" s="28">
        <f t="shared" si="2"/>
        <v>-753</v>
      </c>
      <c r="N36" s="28">
        <f t="shared" si="2"/>
        <v>-2343</v>
      </c>
      <c r="O36" s="28">
        <f t="shared" si="2"/>
        <v>-646</v>
      </c>
      <c r="P36" s="28">
        <f t="shared" si="2"/>
        <v>-856</v>
      </c>
      <c r="Q36" s="28">
        <f t="shared" si="2"/>
        <v>-948</v>
      </c>
      <c r="R36" s="28">
        <f t="shared" si="2"/>
        <v>-2450</v>
      </c>
      <c r="S36" s="28">
        <f t="shared" si="2"/>
        <v>0</v>
      </c>
      <c r="T36" s="28">
        <f t="shared" si="2"/>
        <v>-385</v>
      </c>
      <c r="U36" s="28">
        <f t="shared" si="2"/>
        <v>0</v>
      </c>
      <c r="V36" s="28">
        <f t="shared" si="2"/>
        <v>-385</v>
      </c>
      <c r="W36" s="28">
        <f t="shared" si="2"/>
        <v>-8615</v>
      </c>
      <c r="X36" s="28">
        <f t="shared" si="2"/>
        <v>0</v>
      </c>
      <c r="Y36" s="28">
        <f t="shared" si="2"/>
        <v>-8615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-3808082</v>
      </c>
      <c r="D38" s="32">
        <f>+D17+D27+D36</f>
        <v>0</v>
      </c>
      <c r="E38" s="33">
        <f t="shared" si="3"/>
        <v>4684013</v>
      </c>
      <c r="F38" s="2">
        <f t="shared" si="3"/>
        <v>4684013</v>
      </c>
      <c r="G38" s="2">
        <f t="shared" si="3"/>
        <v>-271187</v>
      </c>
      <c r="H38" s="2">
        <f t="shared" si="3"/>
        <v>849945</v>
      </c>
      <c r="I38" s="2">
        <f t="shared" si="3"/>
        <v>182398</v>
      </c>
      <c r="J38" s="2">
        <f t="shared" si="3"/>
        <v>761156</v>
      </c>
      <c r="K38" s="2">
        <f t="shared" si="3"/>
        <v>-568783</v>
      </c>
      <c r="L38" s="2">
        <f t="shared" si="3"/>
        <v>987409</v>
      </c>
      <c r="M38" s="2">
        <f t="shared" si="3"/>
        <v>1111112</v>
      </c>
      <c r="N38" s="2">
        <f t="shared" si="3"/>
        <v>1529738</v>
      </c>
      <c r="O38" s="2">
        <f t="shared" si="3"/>
        <v>1001339</v>
      </c>
      <c r="P38" s="2">
        <f t="shared" si="3"/>
        <v>1129958</v>
      </c>
      <c r="Q38" s="2">
        <f t="shared" si="3"/>
        <v>1094671</v>
      </c>
      <c r="R38" s="2">
        <f t="shared" si="3"/>
        <v>3225968</v>
      </c>
      <c r="S38" s="2">
        <f t="shared" si="3"/>
        <v>1066853</v>
      </c>
      <c r="T38" s="2">
        <f t="shared" si="3"/>
        <v>1539983</v>
      </c>
      <c r="U38" s="2">
        <f t="shared" si="3"/>
        <v>-509867</v>
      </c>
      <c r="V38" s="2">
        <f t="shared" si="3"/>
        <v>2096969</v>
      </c>
      <c r="W38" s="2">
        <f t="shared" si="3"/>
        <v>7613831</v>
      </c>
      <c r="X38" s="2">
        <f t="shared" si="3"/>
        <v>4684013</v>
      </c>
      <c r="Y38" s="2">
        <f t="shared" si="3"/>
        <v>2929818</v>
      </c>
      <c r="Z38" s="34">
        <f>+IF(X38&lt;&gt;0,+(Y38/X38)*100,0)</f>
        <v>62.549314017702343</v>
      </c>
      <c r="AA38" s="35">
        <f>+AA17+AA27+AA36</f>
        <v>4684013</v>
      </c>
    </row>
    <row r="39" spans="1:27" x14ac:dyDescent="0.25">
      <c r="A39" s="23" t="s">
        <v>61</v>
      </c>
      <c r="B39" s="17"/>
      <c r="C39" s="32">
        <v>7324295</v>
      </c>
      <c r="D39" s="32"/>
      <c r="E39" s="33"/>
      <c r="F39" s="2"/>
      <c r="G39" s="2">
        <v>-33434092</v>
      </c>
      <c r="H39" s="2">
        <f>+G40+H60</f>
        <v>-33705279</v>
      </c>
      <c r="I39" s="2">
        <f>+H40+I60</f>
        <v>-32855334</v>
      </c>
      <c r="J39" s="2">
        <f>+G39</f>
        <v>-33434092</v>
      </c>
      <c r="K39" s="2">
        <f>+I40+K60</f>
        <v>-32672936</v>
      </c>
      <c r="L39" s="2">
        <f>+K40+L60</f>
        <v>-33241719</v>
      </c>
      <c r="M39" s="2">
        <f>+L40+M60</f>
        <v>-32254310</v>
      </c>
      <c r="N39" s="2">
        <f>+K39</f>
        <v>-32672936</v>
      </c>
      <c r="O39" s="2">
        <f>+M40+O60</f>
        <v>-31143198</v>
      </c>
      <c r="P39" s="2">
        <f>+O40+P60</f>
        <v>-30141859</v>
      </c>
      <c r="Q39" s="2">
        <f>+P40+Q60</f>
        <v>-29011901</v>
      </c>
      <c r="R39" s="2">
        <f>+O39</f>
        <v>-31143198</v>
      </c>
      <c r="S39" s="2">
        <f>+Q40+S60</f>
        <v>-27917230</v>
      </c>
      <c r="T39" s="2">
        <f>+S40+T60</f>
        <v>-26850377</v>
      </c>
      <c r="U39" s="2">
        <f>+T40+U60</f>
        <v>-25310394</v>
      </c>
      <c r="V39" s="2">
        <f>+S39</f>
        <v>-27917230</v>
      </c>
      <c r="W39" s="2">
        <f>+G39</f>
        <v>-33434092</v>
      </c>
      <c r="X39" s="2"/>
      <c r="Y39" s="2">
        <f>+W39-X39</f>
        <v>-33434092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3516213</v>
      </c>
      <c r="D40" s="43">
        <f t="shared" ref="D40:AA40" si="4">+D38+D39</f>
        <v>0</v>
      </c>
      <c r="E40" s="44">
        <f t="shared" si="4"/>
        <v>4684013</v>
      </c>
      <c r="F40" s="45">
        <f t="shared" si="4"/>
        <v>4684013</v>
      </c>
      <c r="G40" s="45">
        <f t="shared" si="4"/>
        <v>-33705279</v>
      </c>
      <c r="H40" s="45">
        <f t="shared" si="4"/>
        <v>-32855334</v>
      </c>
      <c r="I40" s="45">
        <f t="shared" si="4"/>
        <v>-32672936</v>
      </c>
      <c r="J40" s="45">
        <f>+I40</f>
        <v>-32672936</v>
      </c>
      <c r="K40" s="45">
        <f t="shared" si="4"/>
        <v>-33241719</v>
      </c>
      <c r="L40" s="45">
        <f t="shared" si="4"/>
        <v>-32254310</v>
      </c>
      <c r="M40" s="45">
        <f t="shared" si="4"/>
        <v>-31143198</v>
      </c>
      <c r="N40" s="45">
        <f>+M40</f>
        <v>-31143198</v>
      </c>
      <c r="O40" s="45">
        <f t="shared" si="4"/>
        <v>-30141859</v>
      </c>
      <c r="P40" s="45">
        <f t="shared" si="4"/>
        <v>-29011901</v>
      </c>
      <c r="Q40" s="45">
        <f t="shared" si="4"/>
        <v>-27917230</v>
      </c>
      <c r="R40" s="45">
        <f>+Q40</f>
        <v>-27917230</v>
      </c>
      <c r="S40" s="45">
        <f t="shared" si="4"/>
        <v>-26850377</v>
      </c>
      <c r="T40" s="45">
        <f t="shared" si="4"/>
        <v>-25310394</v>
      </c>
      <c r="U40" s="45">
        <f t="shared" si="4"/>
        <v>-25820261</v>
      </c>
      <c r="V40" s="45">
        <f>+U40</f>
        <v>-25820261</v>
      </c>
      <c r="W40" s="45">
        <f>+V40</f>
        <v>-25820261</v>
      </c>
      <c r="X40" s="45">
        <f t="shared" si="4"/>
        <v>4684013</v>
      </c>
      <c r="Y40" s="45">
        <f t="shared" si="4"/>
        <v>-30504274</v>
      </c>
      <c r="Z40" s="46">
        <f>+IF(X40&lt;&gt;0,+(Y40/X40)*100,0)</f>
        <v>-651.24230013879117</v>
      </c>
      <c r="AA40" s="47">
        <f t="shared" si="4"/>
        <v>4684013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-33434092</v>
      </c>
      <c r="J60">
        <v>-33434092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-28000</v>
      </c>
      <c r="J26" s="20">
        <v>-28000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-28000</v>
      </c>
      <c r="X26" s="20"/>
      <c r="Y26" s="20">
        <v>-28000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-28000</v>
      </c>
      <c r="J27" s="28">
        <f t="shared" si="1"/>
        <v>-28000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-28000</v>
      </c>
      <c r="X27" s="28">
        <f t="shared" si="1"/>
        <v>0</v>
      </c>
      <c r="Y27" s="28">
        <f t="shared" si="1"/>
        <v>-28000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-28000</v>
      </c>
      <c r="J38" s="2">
        <f t="shared" si="3"/>
        <v>-28000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-28000</v>
      </c>
      <c r="X38" s="2">
        <f t="shared" si="3"/>
        <v>0</v>
      </c>
      <c r="Y38" s="2">
        <f t="shared" si="3"/>
        <v>-28000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0</v>
      </c>
      <c r="Y40" s="45">
        <f t="shared" si="4"/>
        <v>-28000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191328</v>
      </c>
      <c r="D7" s="18"/>
      <c r="E7" s="19">
        <v>9040247</v>
      </c>
      <c r="F7" s="20">
        <v>6706172</v>
      </c>
      <c r="G7" s="20">
        <v>15830</v>
      </c>
      <c r="H7" s="20"/>
      <c r="I7" s="20">
        <v>3132</v>
      </c>
      <c r="J7" s="20">
        <v>18962</v>
      </c>
      <c r="K7" s="20"/>
      <c r="L7" s="20">
        <v>9397</v>
      </c>
      <c r="M7" s="20">
        <v>858</v>
      </c>
      <c r="N7" s="20">
        <v>10255</v>
      </c>
      <c r="O7" s="20">
        <v>5523</v>
      </c>
      <c r="P7" s="20">
        <v>3132</v>
      </c>
      <c r="Q7" s="20">
        <v>3132</v>
      </c>
      <c r="R7" s="20">
        <v>11787</v>
      </c>
      <c r="S7" s="20">
        <v>6264</v>
      </c>
      <c r="T7" s="20">
        <v>2391</v>
      </c>
      <c r="U7" s="20">
        <v>3132</v>
      </c>
      <c r="V7" s="20">
        <v>11787</v>
      </c>
      <c r="W7" s="20">
        <v>52791</v>
      </c>
      <c r="X7" s="20">
        <v>6706172</v>
      </c>
      <c r="Y7" s="20">
        <v>-6653381</v>
      </c>
      <c r="Z7" s="21">
        <v>-99.212799790998503</v>
      </c>
      <c r="AA7" s="22">
        <v>6706172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6967813</v>
      </c>
      <c r="D9" s="18"/>
      <c r="E9" s="19"/>
      <c r="F9" s="20"/>
      <c r="G9" s="20">
        <v>573933</v>
      </c>
      <c r="H9" s="20">
        <v>530959</v>
      </c>
      <c r="I9" s="20">
        <v>738978</v>
      </c>
      <c r="J9" s="20">
        <v>1843870</v>
      </c>
      <c r="K9" s="20">
        <v>657286</v>
      </c>
      <c r="L9" s="20">
        <v>655794</v>
      </c>
      <c r="M9" s="20">
        <v>564994</v>
      </c>
      <c r="N9" s="20">
        <v>1878074</v>
      </c>
      <c r="O9" s="20">
        <v>576899</v>
      </c>
      <c r="P9" s="20">
        <v>541092</v>
      </c>
      <c r="Q9" s="20">
        <v>787000</v>
      </c>
      <c r="R9" s="20">
        <v>1904991</v>
      </c>
      <c r="S9" s="20">
        <v>533269</v>
      </c>
      <c r="T9" s="20">
        <v>709653</v>
      </c>
      <c r="U9" s="20">
        <v>675991</v>
      </c>
      <c r="V9" s="20">
        <v>1918913</v>
      </c>
      <c r="W9" s="20">
        <v>7545848</v>
      </c>
      <c r="X9" s="20"/>
      <c r="Y9" s="20">
        <v>7545848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-800562</v>
      </c>
      <c r="D14" s="18"/>
      <c r="E14" s="19">
        <v>-4228468</v>
      </c>
      <c r="F14" s="20">
        <v>-2200869</v>
      </c>
      <c r="G14" s="20">
        <v>-141272</v>
      </c>
      <c r="H14" s="20">
        <v>-178710</v>
      </c>
      <c r="I14" s="20">
        <v>-89286</v>
      </c>
      <c r="J14" s="20">
        <v>-409268</v>
      </c>
      <c r="K14" s="20">
        <v>-155516</v>
      </c>
      <c r="L14" s="20">
        <v>-384020</v>
      </c>
      <c r="M14" s="20">
        <v>-765561</v>
      </c>
      <c r="N14" s="20">
        <v>-1305097</v>
      </c>
      <c r="O14" s="20">
        <v>-260270</v>
      </c>
      <c r="P14" s="20">
        <v>-399995</v>
      </c>
      <c r="Q14" s="20">
        <v>-738722</v>
      </c>
      <c r="R14" s="20">
        <v>-1398987</v>
      </c>
      <c r="S14" s="20">
        <v>-740311</v>
      </c>
      <c r="T14" s="20">
        <v>-676466</v>
      </c>
      <c r="U14" s="20">
        <v>-224887</v>
      </c>
      <c r="V14" s="20">
        <v>-1641664</v>
      </c>
      <c r="W14" s="20">
        <v>-4755016</v>
      </c>
      <c r="X14" s="20">
        <v>-2200869</v>
      </c>
      <c r="Y14" s="20">
        <v>-2554147</v>
      </c>
      <c r="Z14" s="21">
        <v>116.05175046765619</v>
      </c>
      <c r="AA14" s="22">
        <v>-2200869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6358579</v>
      </c>
      <c r="D17" s="26">
        <f>SUM(D6:D16)</f>
        <v>0</v>
      </c>
      <c r="E17" s="27">
        <f t="shared" si="0"/>
        <v>4811779</v>
      </c>
      <c r="F17" s="28">
        <f t="shared" si="0"/>
        <v>4505303</v>
      </c>
      <c r="G17" s="28">
        <f t="shared" si="0"/>
        <v>448491</v>
      </c>
      <c r="H17" s="28">
        <f t="shared" si="0"/>
        <v>352249</v>
      </c>
      <c r="I17" s="28">
        <f t="shared" si="0"/>
        <v>652824</v>
      </c>
      <c r="J17" s="28">
        <f t="shared" si="0"/>
        <v>1453564</v>
      </c>
      <c r="K17" s="28">
        <f t="shared" si="0"/>
        <v>501770</v>
      </c>
      <c r="L17" s="28">
        <f t="shared" si="0"/>
        <v>281171</v>
      </c>
      <c r="M17" s="28">
        <f t="shared" si="0"/>
        <v>-199709</v>
      </c>
      <c r="N17" s="28">
        <f t="shared" si="0"/>
        <v>583232</v>
      </c>
      <c r="O17" s="28">
        <f t="shared" si="0"/>
        <v>322152</v>
      </c>
      <c r="P17" s="28">
        <f t="shared" si="0"/>
        <v>144229</v>
      </c>
      <c r="Q17" s="28">
        <f t="shared" si="0"/>
        <v>51410</v>
      </c>
      <c r="R17" s="28">
        <f t="shared" si="0"/>
        <v>517791</v>
      </c>
      <c r="S17" s="28">
        <f t="shared" si="0"/>
        <v>-200778</v>
      </c>
      <c r="T17" s="28">
        <f t="shared" si="0"/>
        <v>35578</v>
      </c>
      <c r="U17" s="28">
        <f t="shared" si="0"/>
        <v>454236</v>
      </c>
      <c r="V17" s="28">
        <f t="shared" si="0"/>
        <v>289036</v>
      </c>
      <c r="W17" s="28">
        <f t="shared" si="0"/>
        <v>2843623</v>
      </c>
      <c r="X17" s="28">
        <f t="shared" si="0"/>
        <v>4505303</v>
      </c>
      <c r="Y17" s="28">
        <f t="shared" si="0"/>
        <v>-1661680</v>
      </c>
      <c r="Z17" s="29">
        <f>+IF(X17&lt;&gt;0,+(Y17/X17)*100,0)</f>
        <v>-36.882757941030825</v>
      </c>
      <c r="AA17" s="30">
        <f>SUM(AA6:AA16)</f>
        <v>4505303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-51106241</v>
      </c>
      <c r="D26" s="18"/>
      <c r="E26" s="19">
        <v>-62993472</v>
      </c>
      <c r="F26" s="20">
        <v>-76805436</v>
      </c>
      <c r="G26" s="20">
        <v>-8721021</v>
      </c>
      <c r="H26" s="20">
        <v>-7416028</v>
      </c>
      <c r="I26" s="20">
        <v>-17001259</v>
      </c>
      <c r="J26" s="20">
        <v>-33138308</v>
      </c>
      <c r="K26" s="20">
        <v>-8632228</v>
      </c>
      <c r="L26" s="20"/>
      <c r="M26" s="20">
        <v>-9366808</v>
      </c>
      <c r="N26" s="20">
        <v>-17999036</v>
      </c>
      <c r="O26" s="20">
        <v>1388475</v>
      </c>
      <c r="P26" s="20">
        <v>-400000</v>
      </c>
      <c r="Q26" s="20">
        <v>-6630120</v>
      </c>
      <c r="R26" s="20">
        <v>-5641645</v>
      </c>
      <c r="S26" s="20">
        <v>-16302896</v>
      </c>
      <c r="T26" s="20">
        <v>-1384586</v>
      </c>
      <c r="U26" s="20"/>
      <c r="V26" s="20">
        <v>-17687482</v>
      </c>
      <c r="W26" s="20">
        <v>-74466471</v>
      </c>
      <c r="X26" s="20">
        <v>-76805436</v>
      </c>
      <c r="Y26" s="20">
        <v>2338965</v>
      </c>
      <c r="Z26" s="21">
        <v>-3.0453117927746676</v>
      </c>
      <c r="AA26" s="22">
        <v>-76805436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-51106241</v>
      </c>
      <c r="D27" s="26">
        <f>SUM(D21:D26)</f>
        <v>0</v>
      </c>
      <c r="E27" s="27">
        <f t="shared" si="1"/>
        <v>-62993472</v>
      </c>
      <c r="F27" s="28">
        <f t="shared" si="1"/>
        <v>-76805436</v>
      </c>
      <c r="G27" s="28">
        <f t="shared" si="1"/>
        <v>-8721021</v>
      </c>
      <c r="H27" s="28">
        <f t="shared" si="1"/>
        <v>-7416028</v>
      </c>
      <c r="I27" s="28">
        <f t="shared" si="1"/>
        <v>-17001259</v>
      </c>
      <c r="J27" s="28">
        <f t="shared" si="1"/>
        <v>-33138308</v>
      </c>
      <c r="K27" s="28">
        <f t="shared" si="1"/>
        <v>-8632228</v>
      </c>
      <c r="L27" s="28">
        <f t="shared" si="1"/>
        <v>0</v>
      </c>
      <c r="M27" s="28">
        <f t="shared" si="1"/>
        <v>-9366808</v>
      </c>
      <c r="N27" s="28">
        <f t="shared" si="1"/>
        <v>-17999036</v>
      </c>
      <c r="O27" s="28">
        <f t="shared" si="1"/>
        <v>1388475</v>
      </c>
      <c r="P27" s="28">
        <f t="shared" si="1"/>
        <v>-400000</v>
      </c>
      <c r="Q27" s="28">
        <f t="shared" si="1"/>
        <v>-6630120</v>
      </c>
      <c r="R27" s="28">
        <f t="shared" si="1"/>
        <v>-5641645</v>
      </c>
      <c r="S27" s="28">
        <f t="shared" si="1"/>
        <v>-16302896</v>
      </c>
      <c r="T27" s="28">
        <f t="shared" si="1"/>
        <v>-1384586</v>
      </c>
      <c r="U27" s="28">
        <f t="shared" si="1"/>
        <v>0</v>
      </c>
      <c r="V27" s="28">
        <f t="shared" si="1"/>
        <v>-17687482</v>
      </c>
      <c r="W27" s="28">
        <f t="shared" si="1"/>
        <v>-74466471</v>
      </c>
      <c r="X27" s="28">
        <f t="shared" si="1"/>
        <v>-76805436</v>
      </c>
      <c r="Y27" s="28">
        <f t="shared" si="1"/>
        <v>2338965</v>
      </c>
      <c r="Z27" s="29">
        <f>+IF(X27&lt;&gt;0,+(Y27/X27)*100,0)</f>
        <v>-3.0453117927746676</v>
      </c>
      <c r="AA27" s="30">
        <f>SUM(AA21:AA26)</f>
        <v>-76805436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-584</v>
      </c>
      <c r="L33" s="20"/>
      <c r="M33" s="20">
        <v>-5</v>
      </c>
      <c r="N33" s="20">
        <v>-589</v>
      </c>
      <c r="O33" s="36"/>
      <c r="P33" s="36">
        <v>-96</v>
      </c>
      <c r="Q33" s="36"/>
      <c r="R33" s="20">
        <v>-96</v>
      </c>
      <c r="S33" s="20">
        <v>-13</v>
      </c>
      <c r="T33" s="20"/>
      <c r="U33" s="20"/>
      <c r="V33" s="36">
        <v>-13</v>
      </c>
      <c r="W33" s="36">
        <v>-698</v>
      </c>
      <c r="X33" s="36"/>
      <c r="Y33" s="20">
        <v>-698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-584</v>
      </c>
      <c r="L36" s="28">
        <f t="shared" si="2"/>
        <v>0</v>
      </c>
      <c r="M36" s="28">
        <f t="shared" si="2"/>
        <v>-5</v>
      </c>
      <c r="N36" s="28">
        <f t="shared" si="2"/>
        <v>-589</v>
      </c>
      <c r="O36" s="28">
        <f t="shared" si="2"/>
        <v>0</v>
      </c>
      <c r="P36" s="28">
        <f t="shared" si="2"/>
        <v>-96</v>
      </c>
      <c r="Q36" s="28">
        <f t="shared" si="2"/>
        <v>0</v>
      </c>
      <c r="R36" s="28">
        <f t="shared" si="2"/>
        <v>-96</v>
      </c>
      <c r="S36" s="28">
        <f t="shared" si="2"/>
        <v>-13</v>
      </c>
      <c r="T36" s="28">
        <f t="shared" si="2"/>
        <v>0</v>
      </c>
      <c r="U36" s="28">
        <f t="shared" si="2"/>
        <v>0</v>
      </c>
      <c r="V36" s="28">
        <f t="shared" si="2"/>
        <v>-13</v>
      </c>
      <c r="W36" s="28">
        <f t="shared" si="2"/>
        <v>-698</v>
      </c>
      <c r="X36" s="28">
        <f t="shared" si="2"/>
        <v>0</v>
      </c>
      <c r="Y36" s="28">
        <f t="shared" si="2"/>
        <v>-698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-44747662</v>
      </c>
      <c r="D38" s="32">
        <f>+D17+D27+D36</f>
        <v>0</v>
      </c>
      <c r="E38" s="33">
        <f t="shared" si="3"/>
        <v>-58181693</v>
      </c>
      <c r="F38" s="2">
        <f t="shared" si="3"/>
        <v>-72300133</v>
      </c>
      <c r="G38" s="2">
        <f t="shared" si="3"/>
        <v>-8272530</v>
      </c>
      <c r="H38" s="2">
        <f t="shared" si="3"/>
        <v>-7063779</v>
      </c>
      <c r="I38" s="2">
        <f t="shared" si="3"/>
        <v>-16348435</v>
      </c>
      <c r="J38" s="2">
        <f t="shared" si="3"/>
        <v>-31684744</v>
      </c>
      <c r="K38" s="2">
        <f t="shared" si="3"/>
        <v>-8131042</v>
      </c>
      <c r="L38" s="2">
        <f t="shared" si="3"/>
        <v>281171</v>
      </c>
      <c r="M38" s="2">
        <f t="shared" si="3"/>
        <v>-9566522</v>
      </c>
      <c r="N38" s="2">
        <f t="shared" si="3"/>
        <v>-17416393</v>
      </c>
      <c r="O38" s="2">
        <f t="shared" si="3"/>
        <v>1710627</v>
      </c>
      <c r="P38" s="2">
        <f t="shared" si="3"/>
        <v>-255867</v>
      </c>
      <c r="Q38" s="2">
        <f t="shared" si="3"/>
        <v>-6578710</v>
      </c>
      <c r="R38" s="2">
        <f t="shared" si="3"/>
        <v>-5123950</v>
      </c>
      <c r="S38" s="2">
        <f t="shared" si="3"/>
        <v>-16503687</v>
      </c>
      <c r="T38" s="2">
        <f t="shared" si="3"/>
        <v>-1349008</v>
      </c>
      <c r="U38" s="2">
        <f t="shared" si="3"/>
        <v>454236</v>
      </c>
      <c r="V38" s="2">
        <f t="shared" si="3"/>
        <v>-17398459</v>
      </c>
      <c r="W38" s="2">
        <f t="shared" si="3"/>
        <v>-71623546</v>
      </c>
      <c r="X38" s="2">
        <f t="shared" si="3"/>
        <v>-72300133</v>
      </c>
      <c r="Y38" s="2">
        <f t="shared" si="3"/>
        <v>676587</v>
      </c>
      <c r="Z38" s="34">
        <f>+IF(X38&lt;&gt;0,+(Y38/X38)*100,0)</f>
        <v>-0.93580325778930451</v>
      </c>
      <c r="AA38" s="35">
        <f>+AA17+AA27+AA36</f>
        <v>-72300133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-112116571</v>
      </c>
      <c r="G39" s="2">
        <v>-112116571</v>
      </c>
      <c r="H39" s="2">
        <f>+G40+H60</f>
        <v>-120389101</v>
      </c>
      <c r="I39" s="2">
        <f>+H40+I60</f>
        <v>-127452880</v>
      </c>
      <c r="J39" s="2">
        <f>+G39</f>
        <v>-112116571</v>
      </c>
      <c r="K39" s="2">
        <f>+I40+K60</f>
        <v>-143801315</v>
      </c>
      <c r="L39" s="2">
        <f>+K40+L60</f>
        <v>-151932357</v>
      </c>
      <c r="M39" s="2">
        <f>+L40+M60</f>
        <v>-151651186</v>
      </c>
      <c r="N39" s="2">
        <f>+K39</f>
        <v>-143801315</v>
      </c>
      <c r="O39" s="2">
        <f>+M40+O60</f>
        <v>-161217708</v>
      </c>
      <c r="P39" s="2">
        <f>+O40+P60</f>
        <v>-159507081</v>
      </c>
      <c r="Q39" s="2">
        <f>+P40+Q60</f>
        <v>-159762948</v>
      </c>
      <c r="R39" s="2">
        <f>+O39</f>
        <v>-161217708</v>
      </c>
      <c r="S39" s="2">
        <f>+Q40+S60</f>
        <v>-166341658</v>
      </c>
      <c r="T39" s="2">
        <f>+S40+T60</f>
        <v>-182845345</v>
      </c>
      <c r="U39" s="2">
        <f>+T40+U60</f>
        <v>-184194353</v>
      </c>
      <c r="V39" s="2">
        <f>+S39</f>
        <v>-166341658</v>
      </c>
      <c r="W39" s="2">
        <f>+G39</f>
        <v>-112116571</v>
      </c>
      <c r="X39" s="2">
        <v>-112116571</v>
      </c>
      <c r="Y39" s="2">
        <f>+W39-X39</f>
        <v>0</v>
      </c>
      <c r="Z39" s="34">
        <f>+IF(X39&lt;&gt;0,+(Y39/X39)*100,0)</f>
        <v>0</v>
      </c>
      <c r="AA39" s="35">
        <v>-112116571</v>
      </c>
    </row>
    <row r="40" spans="1:27" x14ac:dyDescent="0.25">
      <c r="A40" s="41" t="s">
        <v>63</v>
      </c>
      <c r="B40" s="42" t="s">
        <v>62</v>
      </c>
      <c r="C40" s="43">
        <f>+C38+C39</f>
        <v>-44747662</v>
      </c>
      <c r="D40" s="43">
        <f t="shared" ref="D40:AA40" si="4">+D38+D39</f>
        <v>0</v>
      </c>
      <c r="E40" s="44">
        <f t="shared" si="4"/>
        <v>-58181693</v>
      </c>
      <c r="F40" s="45">
        <f t="shared" si="4"/>
        <v>-184416704</v>
      </c>
      <c r="G40" s="45">
        <f t="shared" si="4"/>
        <v>-120389101</v>
      </c>
      <c r="H40" s="45">
        <f t="shared" si="4"/>
        <v>-127452880</v>
      </c>
      <c r="I40" s="45">
        <f t="shared" si="4"/>
        <v>-143801315</v>
      </c>
      <c r="J40" s="45">
        <f>+I40</f>
        <v>-143801315</v>
      </c>
      <c r="K40" s="45">
        <f t="shared" si="4"/>
        <v>-151932357</v>
      </c>
      <c r="L40" s="45">
        <f t="shared" si="4"/>
        <v>-151651186</v>
      </c>
      <c r="M40" s="45">
        <f t="shared" si="4"/>
        <v>-161217708</v>
      </c>
      <c r="N40" s="45">
        <f>+M40</f>
        <v>-161217708</v>
      </c>
      <c r="O40" s="45">
        <f t="shared" si="4"/>
        <v>-159507081</v>
      </c>
      <c r="P40" s="45">
        <f t="shared" si="4"/>
        <v>-159762948</v>
      </c>
      <c r="Q40" s="45">
        <f t="shared" si="4"/>
        <v>-166341658</v>
      </c>
      <c r="R40" s="45">
        <f>+Q40</f>
        <v>-166341658</v>
      </c>
      <c r="S40" s="45">
        <f t="shared" si="4"/>
        <v>-182845345</v>
      </c>
      <c r="T40" s="45">
        <f t="shared" si="4"/>
        <v>-184194353</v>
      </c>
      <c r="U40" s="45">
        <f t="shared" si="4"/>
        <v>-183740117</v>
      </c>
      <c r="V40" s="45">
        <f>+U40</f>
        <v>-183740117</v>
      </c>
      <c r="W40" s="45">
        <f>+V40</f>
        <v>-183740117</v>
      </c>
      <c r="X40" s="45">
        <f t="shared" si="4"/>
        <v>-184416704</v>
      </c>
      <c r="Y40" s="45">
        <f t="shared" si="4"/>
        <v>676587</v>
      </c>
      <c r="Z40" s="46">
        <f>+IF(X40&lt;&gt;0,+(Y40/X40)*100,0)</f>
        <v>-0.36687945577858283</v>
      </c>
      <c r="AA40" s="47">
        <f t="shared" si="4"/>
        <v>-184416704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-112116571</v>
      </c>
      <c r="J60">
        <v>-112116571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5885760</v>
      </c>
      <c r="D7" s="18"/>
      <c r="E7" s="19"/>
      <c r="F7" s="20"/>
      <c r="G7" s="20">
        <v>394780</v>
      </c>
      <c r="H7" s="20">
        <v>464439</v>
      </c>
      <c r="I7" s="20">
        <v>449624</v>
      </c>
      <c r="J7" s="20">
        <v>1308843</v>
      </c>
      <c r="K7" s="20">
        <v>1203060</v>
      </c>
      <c r="L7" s="20">
        <v>480579</v>
      </c>
      <c r="M7" s="20">
        <v>458684</v>
      </c>
      <c r="N7" s="20">
        <v>2142323</v>
      </c>
      <c r="O7" s="20">
        <v>481299</v>
      </c>
      <c r="P7" s="20">
        <v>474716</v>
      </c>
      <c r="Q7" s="20">
        <v>511616</v>
      </c>
      <c r="R7" s="20">
        <v>1467631</v>
      </c>
      <c r="S7" s="20">
        <v>481337</v>
      </c>
      <c r="T7" s="20">
        <v>626922</v>
      </c>
      <c r="U7" s="20">
        <v>451572</v>
      </c>
      <c r="V7" s="20">
        <v>1559831</v>
      </c>
      <c r="W7" s="20">
        <v>6478628</v>
      </c>
      <c r="X7" s="20"/>
      <c r="Y7" s="20">
        <v>6478628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5885760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394780</v>
      </c>
      <c r="H17" s="28">
        <f t="shared" si="0"/>
        <v>464439</v>
      </c>
      <c r="I17" s="28">
        <f t="shared" si="0"/>
        <v>449624</v>
      </c>
      <c r="J17" s="28">
        <f t="shared" si="0"/>
        <v>1308843</v>
      </c>
      <c r="K17" s="28">
        <f t="shared" si="0"/>
        <v>1203060</v>
      </c>
      <c r="L17" s="28">
        <f t="shared" si="0"/>
        <v>480579</v>
      </c>
      <c r="M17" s="28">
        <f t="shared" si="0"/>
        <v>458684</v>
      </c>
      <c r="N17" s="28">
        <f t="shared" si="0"/>
        <v>2142323</v>
      </c>
      <c r="O17" s="28">
        <f t="shared" si="0"/>
        <v>481299</v>
      </c>
      <c r="P17" s="28">
        <f t="shared" si="0"/>
        <v>474716</v>
      </c>
      <c r="Q17" s="28">
        <f t="shared" si="0"/>
        <v>511616</v>
      </c>
      <c r="R17" s="28">
        <f t="shared" si="0"/>
        <v>1467631</v>
      </c>
      <c r="S17" s="28">
        <f t="shared" si="0"/>
        <v>481337</v>
      </c>
      <c r="T17" s="28">
        <f t="shared" si="0"/>
        <v>626922</v>
      </c>
      <c r="U17" s="28">
        <f t="shared" si="0"/>
        <v>451572</v>
      </c>
      <c r="V17" s="28">
        <f t="shared" si="0"/>
        <v>1559831</v>
      </c>
      <c r="W17" s="28">
        <f t="shared" si="0"/>
        <v>6478628</v>
      </c>
      <c r="X17" s="28">
        <f t="shared" si="0"/>
        <v>0</v>
      </c>
      <c r="Y17" s="28">
        <f t="shared" si="0"/>
        <v>6478628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-11772087</v>
      </c>
      <c r="D26" s="18"/>
      <c r="E26" s="19"/>
      <c r="F26" s="20">
        <v>-6295749</v>
      </c>
      <c r="G26" s="20"/>
      <c r="H26" s="20"/>
      <c r="I26" s="20">
        <v>-376154</v>
      </c>
      <c r="J26" s="20">
        <v>-376154</v>
      </c>
      <c r="K26" s="20"/>
      <c r="L26" s="20">
        <v>-324986</v>
      </c>
      <c r="M26" s="20">
        <v>-1585645</v>
      </c>
      <c r="N26" s="20">
        <v>-1910631</v>
      </c>
      <c r="O26" s="20">
        <v>-140588</v>
      </c>
      <c r="P26" s="20">
        <v>-29613</v>
      </c>
      <c r="Q26" s="20">
        <v>-83711</v>
      </c>
      <c r="R26" s="20">
        <v>-253912</v>
      </c>
      <c r="S26" s="20">
        <v>-101008</v>
      </c>
      <c r="T26" s="20"/>
      <c r="U26" s="20">
        <v>-2955997</v>
      </c>
      <c r="V26" s="20">
        <v>-3057005</v>
      </c>
      <c r="W26" s="20">
        <v>-5597702</v>
      </c>
      <c r="X26" s="20">
        <v>-6295749</v>
      </c>
      <c r="Y26" s="20">
        <v>698047</v>
      </c>
      <c r="Z26" s="21">
        <v>-11.087592596210555</v>
      </c>
      <c r="AA26" s="22">
        <v>-6295749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-11772087</v>
      </c>
      <c r="D27" s="26">
        <f>SUM(D21:D26)</f>
        <v>0</v>
      </c>
      <c r="E27" s="27">
        <f t="shared" si="1"/>
        <v>0</v>
      </c>
      <c r="F27" s="28">
        <f t="shared" si="1"/>
        <v>-6295749</v>
      </c>
      <c r="G27" s="28">
        <f t="shared" si="1"/>
        <v>0</v>
      </c>
      <c r="H27" s="28">
        <f t="shared" si="1"/>
        <v>0</v>
      </c>
      <c r="I27" s="28">
        <f t="shared" si="1"/>
        <v>-376154</v>
      </c>
      <c r="J27" s="28">
        <f t="shared" si="1"/>
        <v>-376154</v>
      </c>
      <c r="K27" s="28">
        <f t="shared" si="1"/>
        <v>0</v>
      </c>
      <c r="L27" s="28">
        <f t="shared" si="1"/>
        <v>-324986</v>
      </c>
      <c r="M27" s="28">
        <f t="shared" si="1"/>
        <v>-1585645</v>
      </c>
      <c r="N27" s="28">
        <f t="shared" si="1"/>
        <v>-1910631</v>
      </c>
      <c r="O27" s="28">
        <f t="shared" si="1"/>
        <v>-140588</v>
      </c>
      <c r="P27" s="28">
        <f t="shared" si="1"/>
        <v>-29613</v>
      </c>
      <c r="Q27" s="28">
        <f t="shared" si="1"/>
        <v>-83711</v>
      </c>
      <c r="R27" s="28">
        <f t="shared" si="1"/>
        <v>-253912</v>
      </c>
      <c r="S27" s="28">
        <f t="shared" si="1"/>
        <v>-101008</v>
      </c>
      <c r="T27" s="28">
        <f t="shared" si="1"/>
        <v>0</v>
      </c>
      <c r="U27" s="28">
        <f t="shared" si="1"/>
        <v>-2955997</v>
      </c>
      <c r="V27" s="28">
        <f t="shared" si="1"/>
        <v>-3057005</v>
      </c>
      <c r="W27" s="28">
        <f t="shared" si="1"/>
        <v>-5597702</v>
      </c>
      <c r="X27" s="28">
        <f t="shared" si="1"/>
        <v>-6295749</v>
      </c>
      <c r="Y27" s="28">
        <f t="shared" si="1"/>
        <v>698047</v>
      </c>
      <c r="Z27" s="29">
        <f>+IF(X27&lt;&gt;0,+(Y27/X27)*100,0)</f>
        <v>-11.087592596210555</v>
      </c>
      <c r="AA27" s="30">
        <f>SUM(AA21:AA26)</f>
        <v>-6295749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-5886327</v>
      </c>
      <c r="D38" s="32">
        <f>+D17+D27+D36</f>
        <v>0</v>
      </c>
      <c r="E38" s="33">
        <f t="shared" si="3"/>
        <v>0</v>
      </c>
      <c r="F38" s="2">
        <f t="shared" si="3"/>
        <v>-6295749</v>
      </c>
      <c r="G38" s="2">
        <f t="shared" si="3"/>
        <v>394780</v>
      </c>
      <c r="H38" s="2">
        <f t="shared" si="3"/>
        <v>464439</v>
      </c>
      <c r="I38" s="2">
        <f t="shared" si="3"/>
        <v>73470</v>
      </c>
      <c r="J38" s="2">
        <f t="shared" si="3"/>
        <v>932689</v>
      </c>
      <c r="K38" s="2">
        <f t="shared" si="3"/>
        <v>1203060</v>
      </c>
      <c r="L38" s="2">
        <f t="shared" si="3"/>
        <v>155593</v>
      </c>
      <c r="M38" s="2">
        <f t="shared" si="3"/>
        <v>-1126961</v>
      </c>
      <c r="N38" s="2">
        <f t="shared" si="3"/>
        <v>231692</v>
      </c>
      <c r="O38" s="2">
        <f t="shared" si="3"/>
        <v>340711</v>
      </c>
      <c r="P38" s="2">
        <f t="shared" si="3"/>
        <v>445103</v>
      </c>
      <c r="Q38" s="2">
        <f t="shared" si="3"/>
        <v>427905</v>
      </c>
      <c r="R38" s="2">
        <f t="shared" si="3"/>
        <v>1213719</v>
      </c>
      <c r="S38" s="2">
        <f t="shared" si="3"/>
        <v>380329</v>
      </c>
      <c r="T38" s="2">
        <f t="shared" si="3"/>
        <v>626922</v>
      </c>
      <c r="U38" s="2">
        <f t="shared" si="3"/>
        <v>-2504425</v>
      </c>
      <c r="V38" s="2">
        <f t="shared" si="3"/>
        <v>-1497174</v>
      </c>
      <c r="W38" s="2">
        <f t="shared" si="3"/>
        <v>880926</v>
      </c>
      <c r="X38" s="2">
        <f t="shared" si="3"/>
        <v>-6295749</v>
      </c>
      <c r="Y38" s="2">
        <f t="shared" si="3"/>
        <v>7176675</v>
      </c>
      <c r="Z38" s="34">
        <f>+IF(X38&lt;&gt;0,+(Y38/X38)*100,0)</f>
        <v>-113.99239391532285</v>
      </c>
      <c r="AA38" s="35">
        <f>+AA17+AA27+AA36</f>
        <v>-6295749</v>
      </c>
    </row>
    <row r="39" spans="1:27" x14ac:dyDescent="0.25">
      <c r="A39" s="23" t="s">
        <v>61</v>
      </c>
      <c r="B39" s="17"/>
      <c r="C39" s="32">
        <v>-208167656</v>
      </c>
      <c r="D39" s="32"/>
      <c r="E39" s="33"/>
      <c r="F39" s="2"/>
      <c r="G39" s="2">
        <v>-20216617</v>
      </c>
      <c r="H39" s="2">
        <f>+G40+H60</f>
        <v>-19821837</v>
      </c>
      <c r="I39" s="2">
        <f>+H40+I60</f>
        <v>-19357398</v>
      </c>
      <c r="J39" s="2">
        <f>+G39</f>
        <v>-20216617</v>
      </c>
      <c r="K39" s="2">
        <f>+I40+K60</f>
        <v>-19283928</v>
      </c>
      <c r="L39" s="2">
        <f>+K40+L60</f>
        <v>-18080868</v>
      </c>
      <c r="M39" s="2">
        <f>+L40+M60</f>
        <v>-17925275</v>
      </c>
      <c r="N39" s="2">
        <f>+K39</f>
        <v>-19283928</v>
      </c>
      <c r="O39" s="2">
        <f>+M40+O60</f>
        <v>-19052236</v>
      </c>
      <c r="P39" s="2">
        <f>+O40+P60</f>
        <v>-18711525</v>
      </c>
      <c r="Q39" s="2">
        <f>+P40+Q60</f>
        <v>-18266422</v>
      </c>
      <c r="R39" s="2">
        <f>+O39</f>
        <v>-19052236</v>
      </c>
      <c r="S39" s="2">
        <f>+Q40+S60</f>
        <v>-17838517</v>
      </c>
      <c r="T39" s="2">
        <f>+S40+T60</f>
        <v>-17458188</v>
      </c>
      <c r="U39" s="2">
        <f>+T40+U60</f>
        <v>-16831266</v>
      </c>
      <c r="V39" s="2">
        <f>+S39</f>
        <v>-17838517</v>
      </c>
      <c r="W39" s="2">
        <f>+G39</f>
        <v>-20216617</v>
      </c>
      <c r="X39" s="2"/>
      <c r="Y39" s="2">
        <f>+W39-X39</f>
        <v>-20216617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-214053983</v>
      </c>
      <c r="D40" s="43">
        <f t="shared" ref="D40:AA40" si="4">+D38+D39</f>
        <v>0</v>
      </c>
      <c r="E40" s="44">
        <f t="shared" si="4"/>
        <v>0</v>
      </c>
      <c r="F40" s="45">
        <f t="shared" si="4"/>
        <v>-6295749</v>
      </c>
      <c r="G40" s="45">
        <f t="shared" si="4"/>
        <v>-19821837</v>
      </c>
      <c r="H40" s="45">
        <f t="shared" si="4"/>
        <v>-19357398</v>
      </c>
      <c r="I40" s="45">
        <f t="shared" si="4"/>
        <v>-19283928</v>
      </c>
      <c r="J40" s="45">
        <f>+I40</f>
        <v>-19283928</v>
      </c>
      <c r="K40" s="45">
        <f t="shared" si="4"/>
        <v>-18080868</v>
      </c>
      <c r="L40" s="45">
        <f t="shared" si="4"/>
        <v>-17925275</v>
      </c>
      <c r="M40" s="45">
        <f t="shared" si="4"/>
        <v>-19052236</v>
      </c>
      <c r="N40" s="45">
        <f>+M40</f>
        <v>-19052236</v>
      </c>
      <c r="O40" s="45">
        <f t="shared" si="4"/>
        <v>-18711525</v>
      </c>
      <c r="P40" s="45">
        <f t="shared" si="4"/>
        <v>-18266422</v>
      </c>
      <c r="Q40" s="45">
        <f t="shared" si="4"/>
        <v>-17838517</v>
      </c>
      <c r="R40" s="45">
        <f>+Q40</f>
        <v>-17838517</v>
      </c>
      <c r="S40" s="45">
        <f t="shared" si="4"/>
        <v>-17458188</v>
      </c>
      <c r="T40" s="45">
        <f t="shared" si="4"/>
        <v>-16831266</v>
      </c>
      <c r="U40" s="45">
        <f t="shared" si="4"/>
        <v>-19335691</v>
      </c>
      <c r="V40" s="45">
        <f>+U40</f>
        <v>-19335691</v>
      </c>
      <c r="W40" s="45">
        <f>+V40</f>
        <v>-19335691</v>
      </c>
      <c r="X40" s="45">
        <f t="shared" si="4"/>
        <v>-6295749</v>
      </c>
      <c r="Y40" s="45">
        <f t="shared" si="4"/>
        <v>-13039942</v>
      </c>
      <c r="Z40" s="46">
        <f>+IF(X40&lt;&gt;0,+(Y40/X40)*100,0)</f>
        <v>207.1229650356137</v>
      </c>
      <c r="AA40" s="47">
        <f t="shared" si="4"/>
        <v>-6295749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-20216617</v>
      </c>
      <c r="J60">
        <v>-20216617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22253143</v>
      </c>
      <c r="D7" s="18"/>
      <c r="E7" s="19">
        <v>72559849</v>
      </c>
      <c r="F7" s="20">
        <v>44409312</v>
      </c>
      <c r="G7" s="20">
        <v>1521228</v>
      </c>
      <c r="H7" s="20">
        <v>1653411</v>
      </c>
      <c r="I7" s="20">
        <v>1545577</v>
      </c>
      <c r="J7" s="20">
        <v>4720216</v>
      </c>
      <c r="K7" s="20">
        <v>2010848</v>
      </c>
      <c r="L7" s="20">
        <v>2259410</v>
      </c>
      <c r="M7" s="20">
        <v>2231840</v>
      </c>
      <c r="N7" s="20">
        <v>6502098</v>
      </c>
      <c r="O7" s="20">
        <v>1438460</v>
      </c>
      <c r="P7" s="20">
        <v>2495294</v>
      </c>
      <c r="Q7" s="20">
        <v>2275763</v>
      </c>
      <c r="R7" s="20">
        <v>6209517</v>
      </c>
      <c r="S7" s="20">
        <v>1714048</v>
      </c>
      <c r="T7" s="20">
        <v>1991118</v>
      </c>
      <c r="U7" s="20">
        <v>1903753</v>
      </c>
      <c r="V7" s="20">
        <v>5608919</v>
      </c>
      <c r="W7" s="20">
        <v>23040750</v>
      </c>
      <c r="X7" s="20">
        <v>44409312</v>
      </c>
      <c r="Y7" s="20">
        <v>-21368562</v>
      </c>
      <c r="Z7" s="21">
        <v>-48.117300263512305</v>
      </c>
      <c r="AA7" s="22">
        <v>44409312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</v>
      </c>
      <c r="D9" s="18"/>
      <c r="E9" s="19"/>
      <c r="F9" s="20"/>
      <c r="G9" s="20">
        <v>11</v>
      </c>
      <c r="H9" s="20"/>
      <c r="I9" s="20"/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>
        <v>7</v>
      </c>
      <c r="U9" s="20"/>
      <c r="V9" s="20">
        <v>7</v>
      </c>
      <c r="W9" s="20">
        <v>18</v>
      </c>
      <c r="X9" s="20"/>
      <c r="Y9" s="20">
        <v>18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-1697041</v>
      </c>
      <c r="D14" s="18"/>
      <c r="E14" s="19">
        <v>-26101782</v>
      </c>
      <c r="F14" s="20">
        <v>-26101782</v>
      </c>
      <c r="G14" s="20"/>
      <c r="H14" s="20">
        <v>-75520</v>
      </c>
      <c r="I14" s="20">
        <v>-58222</v>
      </c>
      <c r="J14" s="20">
        <v>-133742</v>
      </c>
      <c r="K14" s="20">
        <v>-143248</v>
      </c>
      <c r="L14" s="20">
        <v>-188880</v>
      </c>
      <c r="M14" s="20">
        <v>-198950</v>
      </c>
      <c r="N14" s="20">
        <v>-531078</v>
      </c>
      <c r="O14" s="20"/>
      <c r="P14" s="20"/>
      <c r="Q14" s="20"/>
      <c r="R14" s="20"/>
      <c r="S14" s="20"/>
      <c r="T14" s="20"/>
      <c r="U14" s="20"/>
      <c r="V14" s="20"/>
      <c r="W14" s="20">
        <v>-664820</v>
      </c>
      <c r="X14" s="20">
        <v>-26101782</v>
      </c>
      <c r="Y14" s="20">
        <v>25436962</v>
      </c>
      <c r="Z14" s="21">
        <v>-97.452970835477828</v>
      </c>
      <c r="AA14" s="22">
        <v>-26101782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20556130</v>
      </c>
      <c r="D17" s="26">
        <f>SUM(D6:D16)</f>
        <v>0</v>
      </c>
      <c r="E17" s="27">
        <f t="shared" si="0"/>
        <v>46458067</v>
      </c>
      <c r="F17" s="28">
        <f t="shared" si="0"/>
        <v>18307530</v>
      </c>
      <c r="G17" s="28">
        <f t="shared" si="0"/>
        <v>1521239</v>
      </c>
      <c r="H17" s="28">
        <f t="shared" si="0"/>
        <v>1577891</v>
      </c>
      <c r="I17" s="28">
        <f t="shared" si="0"/>
        <v>1487355</v>
      </c>
      <c r="J17" s="28">
        <f t="shared" si="0"/>
        <v>4586485</v>
      </c>
      <c r="K17" s="28">
        <f t="shared" si="0"/>
        <v>1867600</v>
      </c>
      <c r="L17" s="28">
        <f t="shared" si="0"/>
        <v>2070530</v>
      </c>
      <c r="M17" s="28">
        <f t="shared" si="0"/>
        <v>2032890</v>
      </c>
      <c r="N17" s="28">
        <f t="shared" si="0"/>
        <v>5971020</v>
      </c>
      <c r="O17" s="28">
        <f t="shared" si="0"/>
        <v>1438460</v>
      </c>
      <c r="P17" s="28">
        <f t="shared" si="0"/>
        <v>2495294</v>
      </c>
      <c r="Q17" s="28">
        <f t="shared" si="0"/>
        <v>2275763</v>
      </c>
      <c r="R17" s="28">
        <f t="shared" si="0"/>
        <v>6209517</v>
      </c>
      <c r="S17" s="28">
        <f t="shared" si="0"/>
        <v>1714048</v>
      </c>
      <c r="T17" s="28">
        <f t="shared" si="0"/>
        <v>1991125</v>
      </c>
      <c r="U17" s="28">
        <f t="shared" si="0"/>
        <v>1903753</v>
      </c>
      <c r="V17" s="28">
        <f t="shared" si="0"/>
        <v>5608926</v>
      </c>
      <c r="W17" s="28">
        <f t="shared" si="0"/>
        <v>22375948</v>
      </c>
      <c r="X17" s="28">
        <f t="shared" si="0"/>
        <v>18307530</v>
      </c>
      <c r="Y17" s="28">
        <f t="shared" si="0"/>
        <v>4068418</v>
      </c>
      <c r="Z17" s="29">
        <f>+IF(X17&lt;&gt;0,+(Y17/X17)*100,0)</f>
        <v>22.222648276419594</v>
      </c>
      <c r="AA17" s="30">
        <f>SUM(AA6:AA16)</f>
        <v>18307530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-10748257</v>
      </c>
      <c r="D26" s="18"/>
      <c r="E26" s="19">
        <v>-31547754</v>
      </c>
      <c r="F26" s="20">
        <v>-15773877</v>
      </c>
      <c r="G26" s="20"/>
      <c r="H26" s="20">
        <v>-553540</v>
      </c>
      <c r="I26" s="20"/>
      <c r="J26" s="20">
        <v>-553540</v>
      </c>
      <c r="K26" s="20"/>
      <c r="L26" s="20">
        <v>-3603378</v>
      </c>
      <c r="M26" s="20">
        <v>-912870</v>
      </c>
      <c r="N26" s="20">
        <v>-4516248</v>
      </c>
      <c r="O26" s="20"/>
      <c r="P26" s="20">
        <v>-857783</v>
      </c>
      <c r="Q26" s="20">
        <v>-758286</v>
      </c>
      <c r="R26" s="20">
        <v>-1616069</v>
      </c>
      <c r="S26" s="20"/>
      <c r="T26" s="20">
        <v>-282284</v>
      </c>
      <c r="U26" s="20"/>
      <c r="V26" s="20">
        <v>-282284</v>
      </c>
      <c r="W26" s="20">
        <v>-6968141</v>
      </c>
      <c r="X26" s="20">
        <v>-15773877</v>
      </c>
      <c r="Y26" s="20">
        <v>8805736</v>
      </c>
      <c r="Z26" s="21">
        <v>-55.824804516987172</v>
      </c>
      <c r="AA26" s="22">
        <v>-15773877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-10748257</v>
      </c>
      <c r="D27" s="26">
        <f>SUM(D21:D26)</f>
        <v>0</v>
      </c>
      <c r="E27" s="27">
        <f t="shared" si="1"/>
        <v>-31547754</v>
      </c>
      <c r="F27" s="28">
        <f t="shared" si="1"/>
        <v>-15773877</v>
      </c>
      <c r="G27" s="28">
        <f t="shared" si="1"/>
        <v>0</v>
      </c>
      <c r="H27" s="28">
        <f t="shared" si="1"/>
        <v>-553540</v>
      </c>
      <c r="I27" s="28">
        <f t="shared" si="1"/>
        <v>0</v>
      </c>
      <c r="J27" s="28">
        <f t="shared" si="1"/>
        <v>-553540</v>
      </c>
      <c r="K27" s="28">
        <f t="shared" si="1"/>
        <v>0</v>
      </c>
      <c r="L27" s="28">
        <f t="shared" si="1"/>
        <v>-3603378</v>
      </c>
      <c r="M27" s="28">
        <f t="shared" si="1"/>
        <v>-912870</v>
      </c>
      <c r="N27" s="28">
        <f t="shared" si="1"/>
        <v>-4516248</v>
      </c>
      <c r="O27" s="28">
        <f t="shared" si="1"/>
        <v>0</v>
      </c>
      <c r="P27" s="28">
        <f t="shared" si="1"/>
        <v>-857783</v>
      </c>
      <c r="Q27" s="28">
        <f t="shared" si="1"/>
        <v>-758286</v>
      </c>
      <c r="R27" s="28">
        <f t="shared" si="1"/>
        <v>-1616069</v>
      </c>
      <c r="S27" s="28">
        <f t="shared" si="1"/>
        <v>0</v>
      </c>
      <c r="T27" s="28">
        <f t="shared" si="1"/>
        <v>-282284</v>
      </c>
      <c r="U27" s="28">
        <f t="shared" si="1"/>
        <v>0</v>
      </c>
      <c r="V27" s="28">
        <f t="shared" si="1"/>
        <v>-282284</v>
      </c>
      <c r="W27" s="28">
        <f t="shared" si="1"/>
        <v>-6968141</v>
      </c>
      <c r="X27" s="28">
        <f t="shared" si="1"/>
        <v>-15773877</v>
      </c>
      <c r="Y27" s="28">
        <f t="shared" si="1"/>
        <v>8805736</v>
      </c>
      <c r="Z27" s="29">
        <f>+IF(X27&lt;&gt;0,+(Y27/X27)*100,0)</f>
        <v>-55.824804516987172</v>
      </c>
      <c r="AA27" s="30">
        <f>SUM(AA21:AA26)</f>
        <v>-15773877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-243</v>
      </c>
      <c r="I33" s="36"/>
      <c r="J33" s="36">
        <v>-243</v>
      </c>
      <c r="K33" s="20"/>
      <c r="L33" s="20"/>
      <c r="M33" s="20">
        <v>-247</v>
      </c>
      <c r="N33" s="20">
        <v>-247</v>
      </c>
      <c r="O33" s="36">
        <v>-3</v>
      </c>
      <c r="P33" s="36"/>
      <c r="Q33" s="36"/>
      <c r="R33" s="20">
        <v>-3</v>
      </c>
      <c r="S33" s="20"/>
      <c r="T33" s="20"/>
      <c r="U33" s="20"/>
      <c r="V33" s="36"/>
      <c r="W33" s="36">
        <v>-493</v>
      </c>
      <c r="X33" s="36"/>
      <c r="Y33" s="20">
        <v>-493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-243</v>
      </c>
      <c r="I36" s="28">
        <f t="shared" si="2"/>
        <v>0</v>
      </c>
      <c r="J36" s="28">
        <f t="shared" si="2"/>
        <v>-243</v>
      </c>
      <c r="K36" s="28">
        <f t="shared" si="2"/>
        <v>0</v>
      </c>
      <c r="L36" s="28">
        <f t="shared" si="2"/>
        <v>0</v>
      </c>
      <c r="M36" s="28">
        <f t="shared" si="2"/>
        <v>-247</v>
      </c>
      <c r="N36" s="28">
        <f t="shared" si="2"/>
        <v>-247</v>
      </c>
      <c r="O36" s="28">
        <f t="shared" si="2"/>
        <v>-3</v>
      </c>
      <c r="P36" s="28">
        <f t="shared" si="2"/>
        <v>0</v>
      </c>
      <c r="Q36" s="28">
        <f t="shared" si="2"/>
        <v>0</v>
      </c>
      <c r="R36" s="28">
        <f t="shared" si="2"/>
        <v>-3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-493</v>
      </c>
      <c r="X36" s="28">
        <f t="shared" si="2"/>
        <v>0</v>
      </c>
      <c r="Y36" s="28">
        <f t="shared" si="2"/>
        <v>-493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9807873</v>
      </c>
      <c r="D38" s="32">
        <f>+D17+D27+D36</f>
        <v>0</v>
      </c>
      <c r="E38" s="33">
        <f t="shared" si="3"/>
        <v>14910313</v>
      </c>
      <c r="F38" s="2">
        <f t="shared" si="3"/>
        <v>2533653</v>
      </c>
      <c r="G38" s="2">
        <f t="shared" si="3"/>
        <v>1521239</v>
      </c>
      <c r="H38" s="2">
        <f t="shared" si="3"/>
        <v>1024108</v>
      </c>
      <c r="I38" s="2">
        <f t="shared" si="3"/>
        <v>1487355</v>
      </c>
      <c r="J38" s="2">
        <f t="shared" si="3"/>
        <v>4032702</v>
      </c>
      <c r="K38" s="2">
        <f t="shared" si="3"/>
        <v>1867600</v>
      </c>
      <c r="L38" s="2">
        <f t="shared" si="3"/>
        <v>-1532848</v>
      </c>
      <c r="M38" s="2">
        <f t="shared" si="3"/>
        <v>1119773</v>
      </c>
      <c r="N38" s="2">
        <f t="shared" si="3"/>
        <v>1454525</v>
      </c>
      <c r="O38" s="2">
        <f t="shared" si="3"/>
        <v>1438457</v>
      </c>
      <c r="P38" s="2">
        <f t="shared" si="3"/>
        <v>1637511</v>
      </c>
      <c r="Q38" s="2">
        <f t="shared" si="3"/>
        <v>1517477</v>
      </c>
      <c r="R38" s="2">
        <f t="shared" si="3"/>
        <v>4593445</v>
      </c>
      <c r="S38" s="2">
        <f t="shared" si="3"/>
        <v>1714048</v>
      </c>
      <c r="T38" s="2">
        <f t="shared" si="3"/>
        <v>1708841</v>
      </c>
      <c r="U38" s="2">
        <f t="shared" si="3"/>
        <v>1903753</v>
      </c>
      <c r="V38" s="2">
        <f t="shared" si="3"/>
        <v>5326642</v>
      </c>
      <c r="W38" s="2">
        <f t="shared" si="3"/>
        <v>15407314</v>
      </c>
      <c r="X38" s="2">
        <f t="shared" si="3"/>
        <v>2533653</v>
      </c>
      <c r="Y38" s="2">
        <f t="shared" si="3"/>
        <v>12873661</v>
      </c>
      <c r="Z38" s="34">
        <f>+IF(X38&lt;&gt;0,+(Y38/X38)*100,0)</f>
        <v>508.10671390281141</v>
      </c>
      <c r="AA38" s="35">
        <f>+AA17+AA27+AA36</f>
        <v>2533653</v>
      </c>
    </row>
    <row r="39" spans="1:27" x14ac:dyDescent="0.25">
      <c r="A39" s="23" t="s">
        <v>61</v>
      </c>
      <c r="B39" s="17"/>
      <c r="C39" s="32">
        <v>-3303</v>
      </c>
      <c r="D39" s="32"/>
      <c r="E39" s="33"/>
      <c r="F39" s="2"/>
      <c r="G39" s="2">
        <v>19245005</v>
      </c>
      <c r="H39" s="2">
        <f>+G40+H60</f>
        <v>20744579</v>
      </c>
      <c r="I39" s="2">
        <f>+H40+I60</f>
        <v>21768687</v>
      </c>
      <c r="J39" s="2">
        <f>+G39</f>
        <v>19245005</v>
      </c>
      <c r="K39" s="2">
        <f>+I40+K60</f>
        <v>23256042</v>
      </c>
      <c r="L39" s="2">
        <f>+K40+L60</f>
        <v>25123642</v>
      </c>
      <c r="M39" s="2">
        <f>+L40+M60</f>
        <v>23590794</v>
      </c>
      <c r="N39" s="2">
        <f>+K39</f>
        <v>23256042</v>
      </c>
      <c r="O39" s="2">
        <f>+M40+O60</f>
        <v>24710567</v>
      </c>
      <c r="P39" s="2">
        <f>+O40+P60</f>
        <v>26149024</v>
      </c>
      <c r="Q39" s="2">
        <f>+P40+Q60</f>
        <v>27786535</v>
      </c>
      <c r="R39" s="2">
        <f>+O39</f>
        <v>24710567</v>
      </c>
      <c r="S39" s="2">
        <f>+Q40+S60</f>
        <v>29304012</v>
      </c>
      <c r="T39" s="2">
        <f>+S40+T60</f>
        <v>31018060</v>
      </c>
      <c r="U39" s="2">
        <f>+T40+U60</f>
        <v>32726901</v>
      </c>
      <c r="V39" s="2">
        <f>+S39</f>
        <v>29304012</v>
      </c>
      <c r="W39" s="2">
        <f>+G39</f>
        <v>19245005</v>
      </c>
      <c r="X39" s="2"/>
      <c r="Y39" s="2">
        <f>+W39-X39</f>
        <v>19245005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9804570</v>
      </c>
      <c r="D40" s="43">
        <f t="shared" ref="D40:AA40" si="4">+D38+D39</f>
        <v>0</v>
      </c>
      <c r="E40" s="44">
        <f t="shared" si="4"/>
        <v>14910313</v>
      </c>
      <c r="F40" s="45">
        <f t="shared" si="4"/>
        <v>2533653</v>
      </c>
      <c r="G40" s="45">
        <f t="shared" si="4"/>
        <v>20766244</v>
      </c>
      <c r="H40" s="45">
        <f t="shared" si="4"/>
        <v>21768687</v>
      </c>
      <c r="I40" s="45">
        <f t="shared" si="4"/>
        <v>23256042</v>
      </c>
      <c r="J40" s="45">
        <f>+I40</f>
        <v>23256042</v>
      </c>
      <c r="K40" s="45">
        <f t="shared" si="4"/>
        <v>25123642</v>
      </c>
      <c r="L40" s="45">
        <f t="shared" si="4"/>
        <v>23590794</v>
      </c>
      <c r="M40" s="45">
        <f t="shared" si="4"/>
        <v>24710567</v>
      </c>
      <c r="N40" s="45">
        <f>+M40</f>
        <v>24710567</v>
      </c>
      <c r="O40" s="45">
        <f t="shared" si="4"/>
        <v>26149024</v>
      </c>
      <c r="P40" s="45">
        <f t="shared" si="4"/>
        <v>27786535</v>
      </c>
      <c r="Q40" s="45">
        <f t="shared" si="4"/>
        <v>29304012</v>
      </c>
      <c r="R40" s="45">
        <f>+Q40</f>
        <v>29304012</v>
      </c>
      <c r="S40" s="45">
        <f t="shared" si="4"/>
        <v>31018060</v>
      </c>
      <c r="T40" s="45">
        <f t="shared" si="4"/>
        <v>32726901</v>
      </c>
      <c r="U40" s="45">
        <f t="shared" si="4"/>
        <v>34630654</v>
      </c>
      <c r="V40" s="45">
        <f>+U40</f>
        <v>34630654</v>
      </c>
      <c r="W40" s="45">
        <f>+V40</f>
        <v>34630654</v>
      </c>
      <c r="X40" s="45">
        <f t="shared" si="4"/>
        <v>2533653</v>
      </c>
      <c r="Y40" s="45">
        <f t="shared" si="4"/>
        <v>32118666</v>
      </c>
      <c r="Z40" s="46">
        <f>+IF(X40&lt;&gt;0,+(Y40/X40)*100,0)</f>
        <v>1267.682117480176</v>
      </c>
      <c r="AA40" s="47">
        <f t="shared" si="4"/>
        <v>2533653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19245005</v>
      </c>
      <c r="H60">
        <v>-21665</v>
      </c>
      <c r="J60">
        <v>19245005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11439317</v>
      </c>
      <c r="D7" s="18"/>
      <c r="E7" s="19">
        <v>14950008</v>
      </c>
      <c r="F7" s="20">
        <v>14950008</v>
      </c>
      <c r="G7" s="20">
        <v>218283</v>
      </c>
      <c r="H7" s="20">
        <v>634886</v>
      </c>
      <c r="I7" s="20">
        <v>971823</v>
      </c>
      <c r="J7" s="20">
        <v>1824992</v>
      </c>
      <c r="K7" s="20">
        <v>953149</v>
      </c>
      <c r="L7" s="20">
        <v>1043151</v>
      </c>
      <c r="M7" s="20">
        <v>929163</v>
      </c>
      <c r="N7" s="20">
        <v>2925463</v>
      </c>
      <c r="O7" s="20">
        <v>1009597</v>
      </c>
      <c r="P7" s="20">
        <v>941676</v>
      </c>
      <c r="Q7" s="20">
        <v>977390</v>
      </c>
      <c r="R7" s="20">
        <v>2928663</v>
      </c>
      <c r="S7" s="20">
        <v>947911</v>
      </c>
      <c r="T7" s="20">
        <v>1041716</v>
      </c>
      <c r="U7" s="20">
        <v>208058</v>
      </c>
      <c r="V7" s="20">
        <v>2197685</v>
      </c>
      <c r="W7" s="20">
        <v>9876803</v>
      </c>
      <c r="X7" s="20">
        <v>14950008</v>
      </c>
      <c r="Y7" s="20">
        <v>-5073205</v>
      </c>
      <c r="Z7" s="21">
        <v>-33.934463446440965</v>
      </c>
      <c r="AA7" s="22">
        <v>14950008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-10779</v>
      </c>
      <c r="D14" s="18"/>
      <c r="E14" s="19">
        <v>-2229924</v>
      </c>
      <c r="F14" s="20">
        <v>-2029920</v>
      </c>
      <c r="G14" s="20"/>
      <c r="H14" s="20"/>
      <c r="I14" s="20"/>
      <c r="J14" s="20"/>
      <c r="K14" s="20"/>
      <c r="L14" s="20">
        <v>-26500</v>
      </c>
      <c r="M14" s="20"/>
      <c r="N14" s="20">
        <v>-26500</v>
      </c>
      <c r="O14" s="20"/>
      <c r="P14" s="20">
        <v>-11436</v>
      </c>
      <c r="Q14" s="20">
        <v>-60001</v>
      </c>
      <c r="R14" s="20">
        <v>-71437</v>
      </c>
      <c r="S14" s="20">
        <v>-108380</v>
      </c>
      <c r="T14" s="20"/>
      <c r="U14" s="20">
        <v>-6000</v>
      </c>
      <c r="V14" s="20">
        <v>-114380</v>
      </c>
      <c r="W14" s="20">
        <v>-212317</v>
      </c>
      <c r="X14" s="20">
        <v>-2029920</v>
      </c>
      <c r="Y14" s="20">
        <v>1817603</v>
      </c>
      <c r="Z14" s="21">
        <v>-89.540622290533619</v>
      </c>
      <c r="AA14" s="22">
        <v>-2029920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11428538</v>
      </c>
      <c r="D17" s="26">
        <f>SUM(D6:D16)</f>
        <v>0</v>
      </c>
      <c r="E17" s="27">
        <f t="shared" si="0"/>
        <v>12720084</v>
      </c>
      <c r="F17" s="28">
        <f t="shared" si="0"/>
        <v>12920088</v>
      </c>
      <c r="G17" s="28">
        <f t="shared" si="0"/>
        <v>218283</v>
      </c>
      <c r="H17" s="28">
        <f t="shared" si="0"/>
        <v>634886</v>
      </c>
      <c r="I17" s="28">
        <f t="shared" si="0"/>
        <v>971823</v>
      </c>
      <c r="J17" s="28">
        <f t="shared" si="0"/>
        <v>1824992</v>
      </c>
      <c r="K17" s="28">
        <f t="shared" si="0"/>
        <v>953149</v>
      </c>
      <c r="L17" s="28">
        <f t="shared" si="0"/>
        <v>1016651</v>
      </c>
      <c r="M17" s="28">
        <f t="shared" si="0"/>
        <v>929163</v>
      </c>
      <c r="N17" s="28">
        <f t="shared" si="0"/>
        <v>2898963</v>
      </c>
      <c r="O17" s="28">
        <f t="shared" si="0"/>
        <v>1009597</v>
      </c>
      <c r="P17" s="28">
        <f t="shared" si="0"/>
        <v>930240</v>
      </c>
      <c r="Q17" s="28">
        <f t="shared" si="0"/>
        <v>917389</v>
      </c>
      <c r="R17" s="28">
        <f t="shared" si="0"/>
        <v>2857226</v>
      </c>
      <c r="S17" s="28">
        <f t="shared" si="0"/>
        <v>839531</v>
      </c>
      <c r="T17" s="28">
        <f t="shared" si="0"/>
        <v>1041716</v>
      </c>
      <c r="U17" s="28">
        <f t="shared" si="0"/>
        <v>202058</v>
      </c>
      <c r="V17" s="28">
        <f t="shared" si="0"/>
        <v>2083305</v>
      </c>
      <c r="W17" s="28">
        <f t="shared" si="0"/>
        <v>9664486</v>
      </c>
      <c r="X17" s="28">
        <f t="shared" si="0"/>
        <v>12920088</v>
      </c>
      <c r="Y17" s="28">
        <f t="shared" si="0"/>
        <v>-3255602</v>
      </c>
      <c r="Z17" s="29">
        <f>+IF(X17&lt;&gt;0,+(Y17/X17)*100,0)</f>
        <v>-25.197986267585794</v>
      </c>
      <c r="AA17" s="30">
        <f>SUM(AA6:AA16)</f>
        <v>12920088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-4761460</v>
      </c>
      <c r="D26" s="18"/>
      <c r="E26" s="19">
        <v>-49610244</v>
      </c>
      <c r="F26" s="20">
        <v>-4610244</v>
      </c>
      <c r="G26" s="20"/>
      <c r="H26" s="20"/>
      <c r="I26" s="20">
        <v>-534996</v>
      </c>
      <c r="J26" s="20">
        <v>-534996</v>
      </c>
      <c r="K26" s="20">
        <v>-100149</v>
      </c>
      <c r="L26" s="20"/>
      <c r="M26" s="20"/>
      <c r="N26" s="20">
        <v>-100149</v>
      </c>
      <c r="O26" s="20"/>
      <c r="P26" s="20"/>
      <c r="Q26" s="20"/>
      <c r="R26" s="20"/>
      <c r="S26" s="20"/>
      <c r="T26" s="20"/>
      <c r="U26" s="20"/>
      <c r="V26" s="20"/>
      <c r="W26" s="20">
        <v>-635145</v>
      </c>
      <c r="X26" s="20">
        <v>-4610244</v>
      </c>
      <c r="Y26" s="20">
        <v>3975099</v>
      </c>
      <c r="Z26" s="21">
        <v>-86.223180378305358</v>
      </c>
      <c r="AA26" s="22">
        <v>-4610244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-4761460</v>
      </c>
      <c r="D27" s="26">
        <f>SUM(D21:D26)</f>
        <v>0</v>
      </c>
      <c r="E27" s="27">
        <f t="shared" si="1"/>
        <v>-49610244</v>
      </c>
      <c r="F27" s="28">
        <f t="shared" si="1"/>
        <v>-4610244</v>
      </c>
      <c r="G27" s="28">
        <f t="shared" si="1"/>
        <v>0</v>
      </c>
      <c r="H27" s="28">
        <f t="shared" si="1"/>
        <v>0</v>
      </c>
      <c r="I27" s="28">
        <f t="shared" si="1"/>
        <v>-534996</v>
      </c>
      <c r="J27" s="28">
        <f t="shared" si="1"/>
        <v>-534996</v>
      </c>
      <c r="K27" s="28">
        <f t="shared" si="1"/>
        <v>-100149</v>
      </c>
      <c r="L27" s="28">
        <f t="shared" si="1"/>
        <v>0</v>
      </c>
      <c r="M27" s="28">
        <f t="shared" si="1"/>
        <v>0</v>
      </c>
      <c r="N27" s="28">
        <f t="shared" si="1"/>
        <v>-100149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-635145</v>
      </c>
      <c r="X27" s="28">
        <f t="shared" si="1"/>
        <v>-4610244</v>
      </c>
      <c r="Y27" s="28">
        <f t="shared" si="1"/>
        <v>3975099</v>
      </c>
      <c r="Z27" s="29">
        <f>+IF(X27&lt;&gt;0,+(Y27/X27)*100,0)</f>
        <v>-86.223180378305358</v>
      </c>
      <c r="AA27" s="30">
        <f>SUM(AA21:AA26)</f>
        <v>-4610244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-673</v>
      </c>
      <c r="I33" s="36"/>
      <c r="J33" s="36">
        <v>-673</v>
      </c>
      <c r="K33" s="20">
        <v>-548</v>
      </c>
      <c r="L33" s="20"/>
      <c r="M33" s="20">
        <v>-421</v>
      </c>
      <c r="N33" s="20">
        <v>-969</v>
      </c>
      <c r="O33" s="36">
        <v>-263</v>
      </c>
      <c r="P33" s="36">
        <v>-452</v>
      </c>
      <c r="Q33" s="36">
        <v>-124</v>
      </c>
      <c r="R33" s="20">
        <v>-839</v>
      </c>
      <c r="S33" s="20">
        <v>-618</v>
      </c>
      <c r="T33" s="20"/>
      <c r="U33" s="20"/>
      <c r="V33" s="36">
        <v>-618</v>
      </c>
      <c r="W33" s="36">
        <v>-3099</v>
      </c>
      <c r="X33" s="36"/>
      <c r="Y33" s="20">
        <v>-3099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-673</v>
      </c>
      <c r="I36" s="28">
        <f t="shared" si="2"/>
        <v>0</v>
      </c>
      <c r="J36" s="28">
        <f t="shared" si="2"/>
        <v>-673</v>
      </c>
      <c r="K36" s="28">
        <f t="shared" si="2"/>
        <v>-548</v>
      </c>
      <c r="L36" s="28">
        <f t="shared" si="2"/>
        <v>0</v>
      </c>
      <c r="M36" s="28">
        <f t="shared" si="2"/>
        <v>-421</v>
      </c>
      <c r="N36" s="28">
        <f t="shared" si="2"/>
        <v>-969</v>
      </c>
      <c r="O36" s="28">
        <f t="shared" si="2"/>
        <v>-263</v>
      </c>
      <c r="P36" s="28">
        <f t="shared" si="2"/>
        <v>-452</v>
      </c>
      <c r="Q36" s="28">
        <f t="shared" si="2"/>
        <v>-124</v>
      </c>
      <c r="R36" s="28">
        <f t="shared" si="2"/>
        <v>-839</v>
      </c>
      <c r="S36" s="28">
        <f t="shared" si="2"/>
        <v>-618</v>
      </c>
      <c r="T36" s="28">
        <f t="shared" si="2"/>
        <v>0</v>
      </c>
      <c r="U36" s="28">
        <f t="shared" si="2"/>
        <v>0</v>
      </c>
      <c r="V36" s="28">
        <f t="shared" si="2"/>
        <v>-618</v>
      </c>
      <c r="W36" s="28">
        <f t="shared" si="2"/>
        <v>-3099</v>
      </c>
      <c r="X36" s="28">
        <f t="shared" si="2"/>
        <v>0</v>
      </c>
      <c r="Y36" s="28">
        <f t="shared" si="2"/>
        <v>-3099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6667078</v>
      </c>
      <c r="D38" s="32">
        <f>+D17+D27+D36</f>
        <v>0</v>
      </c>
      <c r="E38" s="33">
        <f t="shared" si="3"/>
        <v>-36890160</v>
      </c>
      <c r="F38" s="2">
        <f t="shared" si="3"/>
        <v>8309844</v>
      </c>
      <c r="G38" s="2">
        <f t="shared" si="3"/>
        <v>218283</v>
      </c>
      <c r="H38" s="2">
        <f t="shared" si="3"/>
        <v>634213</v>
      </c>
      <c r="I38" s="2">
        <f t="shared" si="3"/>
        <v>436827</v>
      </c>
      <c r="J38" s="2">
        <f t="shared" si="3"/>
        <v>1289323</v>
      </c>
      <c r="K38" s="2">
        <f t="shared" si="3"/>
        <v>852452</v>
      </c>
      <c r="L38" s="2">
        <f t="shared" si="3"/>
        <v>1016651</v>
      </c>
      <c r="M38" s="2">
        <f t="shared" si="3"/>
        <v>928742</v>
      </c>
      <c r="N38" s="2">
        <f t="shared" si="3"/>
        <v>2797845</v>
      </c>
      <c r="O38" s="2">
        <f t="shared" si="3"/>
        <v>1009334</v>
      </c>
      <c r="P38" s="2">
        <f t="shared" si="3"/>
        <v>929788</v>
      </c>
      <c r="Q38" s="2">
        <f t="shared" si="3"/>
        <v>917265</v>
      </c>
      <c r="R38" s="2">
        <f t="shared" si="3"/>
        <v>2856387</v>
      </c>
      <c r="S38" s="2">
        <f t="shared" si="3"/>
        <v>838913</v>
      </c>
      <c r="T38" s="2">
        <f t="shared" si="3"/>
        <v>1041716</v>
      </c>
      <c r="U38" s="2">
        <f t="shared" si="3"/>
        <v>202058</v>
      </c>
      <c r="V38" s="2">
        <f t="shared" si="3"/>
        <v>2082687</v>
      </c>
      <c r="W38" s="2">
        <f t="shared" si="3"/>
        <v>9026242</v>
      </c>
      <c r="X38" s="2">
        <f t="shared" si="3"/>
        <v>8309844</v>
      </c>
      <c r="Y38" s="2">
        <f t="shared" si="3"/>
        <v>716398</v>
      </c>
      <c r="Z38" s="34">
        <f>+IF(X38&lt;&gt;0,+(Y38/X38)*100,0)</f>
        <v>8.6210764004715372</v>
      </c>
      <c r="AA38" s="35">
        <f>+AA17+AA27+AA36</f>
        <v>8309844</v>
      </c>
    </row>
    <row r="39" spans="1:27" x14ac:dyDescent="0.25">
      <c r="A39" s="23" t="s">
        <v>61</v>
      </c>
      <c r="B39" s="17"/>
      <c r="C39" s="32">
        <v>-1604977</v>
      </c>
      <c r="D39" s="32"/>
      <c r="E39" s="33"/>
      <c r="F39" s="2"/>
      <c r="G39" s="2">
        <v>37255672</v>
      </c>
      <c r="H39" s="2">
        <f>+G40+H60</f>
        <v>37473955</v>
      </c>
      <c r="I39" s="2">
        <f>+H40+I60</f>
        <v>38108168</v>
      </c>
      <c r="J39" s="2">
        <f>+G39</f>
        <v>37255672</v>
      </c>
      <c r="K39" s="2">
        <f>+I40+K60</f>
        <v>38544995</v>
      </c>
      <c r="L39" s="2">
        <f>+K40+L60</f>
        <v>39397447</v>
      </c>
      <c r="M39" s="2">
        <f>+L40+M60</f>
        <v>40414098</v>
      </c>
      <c r="N39" s="2">
        <f>+K39</f>
        <v>38544995</v>
      </c>
      <c r="O39" s="2">
        <f>+M40+O60</f>
        <v>41342840</v>
      </c>
      <c r="P39" s="2">
        <f>+O40+P60</f>
        <v>42352174</v>
      </c>
      <c r="Q39" s="2">
        <f>+P40+Q60</f>
        <v>43281962</v>
      </c>
      <c r="R39" s="2">
        <f>+O39</f>
        <v>41342840</v>
      </c>
      <c r="S39" s="2">
        <f>+Q40+S60</f>
        <v>44199227</v>
      </c>
      <c r="T39" s="2">
        <f>+S40+T60</f>
        <v>45038140</v>
      </c>
      <c r="U39" s="2">
        <f>+T40+U60</f>
        <v>46079856</v>
      </c>
      <c r="V39" s="2">
        <f>+S39</f>
        <v>44199227</v>
      </c>
      <c r="W39" s="2">
        <f>+G39</f>
        <v>37255672</v>
      </c>
      <c r="X39" s="2"/>
      <c r="Y39" s="2">
        <f>+W39-X39</f>
        <v>37255672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5062101</v>
      </c>
      <c r="D40" s="43">
        <f t="shared" ref="D40:AA40" si="4">+D38+D39</f>
        <v>0</v>
      </c>
      <c r="E40" s="44">
        <f t="shared" si="4"/>
        <v>-36890160</v>
      </c>
      <c r="F40" s="45">
        <f t="shared" si="4"/>
        <v>8309844</v>
      </c>
      <c r="G40" s="45">
        <f t="shared" si="4"/>
        <v>37473955</v>
      </c>
      <c r="H40" s="45">
        <f t="shared" si="4"/>
        <v>38108168</v>
      </c>
      <c r="I40" s="45">
        <f t="shared" si="4"/>
        <v>38544995</v>
      </c>
      <c r="J40" s="45">
        <f>+I40</f>
        <v>38544995</v>
      </c>
      <c r="K40" s="45">
        <f t="shared" si="4"/>
        <v>39397447</v>
      </c>
      <c r="L40" s="45">
        <f t="shared" si="4"/>
        <v>40414098</v>
      </c>
      <c r="M40" s="45">
        <f t="shared" si="4"/>
        <v>41342840</v>
      </c>
      <c r="N40" s="45">
        <f>+M40</f>
        <v>41342840</v>
      </c>
      <c r="O40" s="45">
        <f t="shared" si="4"/>
        <v>42352174</v>
      </c>
      <c r="P40" s="45">
        <f t="shared" si="4"/>
        <v>43281962</v>
      </c>
      <c r="Q40" s="45">
        <f t="shared" si="4"/>
        <v>44199227</v>
      </c>
      <c r="R40" s="45">
        <f>+Q40</f>
        <v>44199227</v>
      </c>
      <c r="S40" s="45">
        <f t="shared" si="4"/>
        <v>45038140</v>
      </c>
      <c r="T40" s="45">
        <f t="shared" si="4"/>
        <v>46079856</v>
      </c>
      <c r="U40" s="45">
        <f t="shared" si="4"/>
        <v>46281914</v>
      </c>
      <c r="V40" s="45">
        <f>+U40</f>
        <v>46281914</v>
      </c>
      <c r="W40" s="45">
        <f>+V40</f>
        <v>46281914</v>
      </c>
      <c r="X40" s="45">
        <f t="shared" si="4"/>
        <v>8309844</v>
      </c>
      <c r="Y40" s="45">
        <f t="shared" si="4"/>
        <v>37972070</v>
      </c>
      <c r="Z40" s="46">
        <f>+IF(X40&lt;&gt;0,+(Y40/X40)*100,0)</f>
        <v>456.95286217166051</v>
      </c>
      <c r="AA40" s="47">
        <f t="shared" si="4"/>
        <v>8309844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37255672</v>
      </c>
      <c r="J60">
        <v>37255672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196808</v>
      </c>
      <c r="D7" s="18"/>
      <c r="E7" s="19">
        <v>112201739</v>
      </c>
      <c r="F7" s="20">
        <v>112201739</v>
      </c>
      <c r="G7" s="20">
        <v>16460</v>
      </c>
      <c r="H7" s="20">
        <v>1755317</v>
      </c>
      <c r="I7" s="20">
        <v>5482994</v>
      </c>
      <c r="J7" s="20">
        <v>7254771</v>
      </c>
      <c r="K7" s="20">
        <v>5689140</v>
      </c>
      <c r="L7" s="20">
        <v>5465613</v>
      </c>
      <c r="M7" s="20">
        <v>5390751</v>
      </c>
      <c r="N7" s="20">
        <v>16545504</v>
      </c>
      <c r="O7" s="20">
        <v>4947815</v>
      </c>
      <c r="P7" s="20">
        <v>4873068</v>
      </c>
      <c r="Q7" s="20">
        <v>5843336</v>
      </c>
      <c r="R7" s="20">
        <v>15664219</v>
      </c>
      <c r="S7" s="20">
        <v>5078324</v>
      </c>
      <c r="T7" s="20">
        <v>5866476</v>
      </c>
      <c r="U7" s="20">
        <v>4993174</v>
      </c>
      <c r="V7" s="20">
        <v>15937974</v>
      </c>
      <c r="W7" s="20">
        <v>55402468</v>
      </c>
      <c r="X7" s="20">
        <v>112201739</v>
      </c>
      <c r="Y7" s="20">
        <v>-56799271</v>
      </c>
      <c r="Z7" s="21">
        <v>-50.62245158250176</v>
      </c>
      <c r="AA7" s="22">
        <v>112201739</v>
      </c>
    </row>
    <row r="8" spans="1:27" x14ac:dyDescent="0.25">
      <c r="A8" s="23" t="s">
        <v>36</v>
      </c>
      <c r="B8" s="17" t="s">
        <v>32</v>
      </c>
      <c r="C8" s="18">
        <v>63846096</v>
      </c>
      <c r="D8" s="18"/>
      <c r="E8" s="19"/>
      <c r="F8" s="20"/>
      <c r="G8" s="20">
        <v>5489663</v>
      </c>
      <c r="H8" s="20">
        <v>3214358</v>
      </c>
      <c r="I8" s="20"/>
      <c r="J8" s="20">
        <v>8704021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8704021</v>
      </c>
      <c r="X8" s="20"/>
      <c r="Y8" s="20">
        <v>8704021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40000000</v>
      </c>
      <c r="F10" s="20">
        <v>86596275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86596275</v>
      </c>
      <c r="Y10" s="20">
        <v>-86596275</v>
      </c>
      <c r="Z10" s="21">
        <v>-100</v>
      </c>
      <c r="AA10" s="22">
        <v>86596275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-40257037</v>
      </c>
      <c r="D14" s="18"/>
      <c r="E14" s="19">
        <v>-33225845</v>
      </c>
      <c r="F14" s="20">
        <v>-45155845</v>
      </c>
      <c r="G14" s="20">
        <v>-3093486</v>
      </c>
      <c r="H14" s="20">
        <v>-1048161</v>
      </c>
      <c r="I14" s="20">
        <v>-1950947</v>
      </c>
      <c r="J14" s="20">
        <v>-6092594</v>
      </c>
      <c r="K14" s="20">
        <v>-3714430</v>
      </c>
      <c r="L14" s="20">
        <v>-3282134</v>
      </c>
      <c r="M14" s="20">
        <v>-4572966</v>
      </c>
      <c r="N14" s="20">
        <v>-11569530</v>
      </c>
      <c r="O14" s="20">
        <v>-2520930</v>
      </c>
      <c r="P14" s="20">
        <v>-984676</v>
      </c>
      <c r="Q14" s="20">
        <v>-7137932</v>
      </c>
      <c r="R14" s="20">
        <v>-10643538</v>
      </c>
      <c r="S14" s="20">
        <v>-1347573</v>
      </c>
      <c r="T14" s="20">
        <v>-4770759</v>
      </c>
      <c r="U14" s="20">
        <v>-4659351</v>
      </c>
      <c r="V14" s="20">
        <v>-10777683</v>
      </c>
      <c r="W14" s="20">
        <v>-39083345</v>
      </c>
      <c r="X14" s="20">
        <v>-45155845</v>
      </c>
      <c r="Y14" s="20">
        <v>6072500</v>
      </c>
      <c r="Z14" s="21">
        <v>-13.447871477103352</v>
      </c>
      <c r="AA14" s="22">
        <v>-45155845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83785867</v>
      </c>
      <c r="D17" s="26">
        <f>SUM(D6:D16)</f>
        <v>0</v>
      </c>
      <c r="E17" s="27">
        <f t="shared" si="0"/>
        <v>118975894</v>
      </c>
      <c r="F17" s="28">
        <f t="shared" si="0"/>
        <v>153642169</v>
      </c>
      <c r="G17" s="28">
        <f t="shared" si="0"/>
        <v>2412637</v>
      </c>
      <c r="H17" s="28">
        <f t="shared" si="0"/>
        <v>3921514</v>
      </c>
      <c r="I17" s="28">
        <f t="shared" si="0"/>
        <v>3532047</v>
      </c>
      <c r="J17" s="28">
        <f t="shared" si="0"/>
        <v>9866198</v>
      </c>
      <c r="K17" s="28">
        <f t="shared" si="0"/>
        <v>1974710</v>
      </c>
      <c r="L17" s="28">
        <f t="shared" si="0"/>
        <v>2183479</v>
      </c>
      <c r="M17" s="28">
        <f t="shared" si="0"/>
        <v>817785</v>
      </c>
      <c r="N17" s="28">
        <f t="shared" si="0"/>
        <v>4975974</v>
      </c>
      <c r="O17" s="28">
        <f t="shared" si="0"/>
        <v>2426885</v>
      </c>
      <c r="P17" s="28">
        <f t="shared" si="0"/>
        <v>3888392</v>
      </c>
      <c r="Q17" s="28">
        <f t="shared" si="0"/>
        <v>-1294596</v>
      </c>
      <c r="R17" s="28">
        <f t="shared" si="0"/>
        <v>5020681</v>
      </c>
      <c r="S17" s="28">
        <f t="shared" si="0"/>
        <v>3730751</v>
      </c>
      <c r="T17" s="28">
        <f t="shared" si="0"/>
        <v>1095717</v>
      </c>
      <c r="U17" s="28">
        <f t="shared" si="0"/>
        <v>333823</v>
      </c>
      <c r="V17" s="28">
        <f t="shared" si="0"/>
        <v>5160291</v>
      </c>
      <c r="W17" s="28">
        <f t="shared" si="0"/>
        <v>25023144</v>
      </c>
      <c r="X17" s="28">
        <f t="shared" si="0"/>
        <v>153642169</v>
      </c>
      <c r="Y17" s="28">
        <f t="shared" si="0"/>
        <v>-128619025</v>
      </c>
      <c r="Z17" s="29">
        <f>+IF(X17&lt;&gt;0,+(Y17/X17)*100,0)</f>
        <v>-83.71336192214261</v>
      </c>
      <c r="AA17" s="30">
        <f>SUM(AA6:AA16)</f>
        <v>153642169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-46606567</v>
      </c>
      <c r="D26" s="18"/>
      <c r="E26" s="19">
        <v>-64250000</v>
      </c>
      <c r="F26" s="20">
        <v>-56898367</v>
      </c>
      <c r="G26" s="20"/>
      <c r="H26" s="20"/>
      <c r="I26" s="20">
        <v>-541571</v>
      </c>
      <c r="J26" s="20">
        <v>-541571</v>
      </c>
      <c r="K26" s="20">
        <v>-5914228</v>
      </c>
      <c r="L26" s="20"/>
      <c r="M26" s="20">
        <v>-7031242</v>
      </c>
      <c r="N26" s="20">
        <v>-12945470</v>
      </c>
      <c r="O26" s="20"/>
      <c r="P26" s="20">
        <v>-3016780</v>
      </c>
      <c r="Q26" s="20">
        <v>-842447</v>
      </c>
      <c r="R26" s="20">
        <v>-3859227</v>
      </c>
      <c r="S26" s="20">
        <v>-5611218</v>
      </c>
      <c r="T26" s="20">
        <v>-153886</v>
      </c>
      <c r="U26" s="20">
        <v>-3392974</v>
      </c>
      <c r="V26" s="20">
        <v>-9158078</v>
      </c>
      <c r="W26" s="20">
        <v>-26504346</v>
      </c>
      <c r="X26" s="20">
        <v>-56898367</v>
      </c>
      <c r="Y26" s="20">
        <v>30394021</v>
      </c>
      <c r="Z26" s="21">
        <v>-53.418090188774656</v>
      </c>
      <c r="AA26" s="22">
        <v>-56898367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-46606567</v>
      </c>
      <c r="D27" s="26">
        <f>SUM(D21:D26)</f>
        <v>0</v>
      </c>
      <c r="E27" s="27">
        <f t="shared" si="1"/>
        <v>-64250000</v>
      </c>
      <c r="F27" s="28">
        <f t="shared" si="1"/>
        <v>-56898367</v>
      </c>
      <c r="G27" s="28">
        <f t="shared" si="1"/>
        <v>0</v>
      </c>
      <c r="H27" s="28">
        <f t="shared" si="1"/>
        <v>0</v>
      </c>
      <c r="I27" s="28">
        <f t="shared" si="1"/>
        <v>-541571</v>
      </c>
      <c r="J27" s="28">
        <f t="shared" si="1"/>
        <v>-541571</v>
      </c>
      <c r="K27" s="28">
        <f t="shared" si="1"/>
        <v>-5914228</v>
      </c>
      <c r="L27" s="28">
        <f t="shared" si="1"/>
        <v>0</v>
      </c>
      <c r="M27" s="28">
        <f t="shared" si="1"/>
        <v>-7031242</v>
      </c>
      <c r="N27" s="28">
        <f t="shared" si="1"/>
        <v>-12945470</v>
      </c>
      <c r="O27" s="28">
        <f t="shared" si="1"/>
        <v>0</v>
      </c>
      <c r="P27" s="28">
        <f t="shared" si="1"/>
        <v>-3016780</v>
      </c>
      <c r="Q27" s="28">
        <f t="shared" si="1"/>
        <v>-842447</v>
      </c>
      <c r="R27" s="28">
        <f t="shared" si="1"/>
        <v>-3859227</v>
      </c>
      <c r="S27" s="28">
        <f t="shared" si="1"/>
        <v>-5611218</v>
      </c>
      <c r="T27" s="28">
        <f t="shared" si="1"/>
        <v>-153886</v>
      </c>
      <c r="U27" s="28">
        <f t="shared" si="1"/>
        <v>-3392974</v>
      </c>
      <c r="V27" s="28">
        <f t="shared" si="1"/>
        <v>-9158078</v>
      </c>
      <c r="W27" s="28">
        <f t="shared" si="1"/>
        <v>-26504346</v>
      </c>
      <c r="X27" s="28">
        <f t="shared" si="1"/>
        <v>-56898367</v>
      </c>
      <c r="Y27" s="28">
        <f t="shared" si="1"/>
        <v>30394021</v>
      </c>
      <c r="Z27" s="29">
        <f>+IF(X27&lt;&gt;0,+(Y27/X27)*100,0)</f>
        <v>-53.418090188774656</v>
      </c>
      <c r="AA27" s="30">
        <f>SUM(AA21:AA26)</f>
        <v>-56898367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-2695</v>
      </c>
      <c r="H33" s="36">
        <v>-1851</v>
      </c>
      <c r="I33" s="36">
        <v>-1645</v>
      </c>
      <c r="J33" s="36">
        <v>-6191</v>
      </c>
      <c r="K33" s="20">
        <v>-1833</v>
      </c>
      <c r="L33" s="20">
        <v>-2077</v>
      </c>
      <c r="M33" s="20">
        <v>-3777</v>
      </c>
      <c r="N33" s="20">
        <v>-7687</v>
      </c>
      <c r="O33" s="36">
        <v>-888</v>
      </c>
      <c r="P33" s="36">
        <v>-2832</v>
      </c>
      <c r="Q33" s="36">
        <v>-7872</v>
      </c>
      <c r="R33" s="20">
        <v>-11592</v>
      </c>
      <c r="S33" s="20">
        <v>-4654</v>
      </c>
      <c r="T33" s="20">
        <v>-2656</v>
      </c>
      <c r="U33" s="20">
        <v>-69</v>
      </c>
      <c r="V33" s="36">
        <v>-7379</v>
      </c>
      <c r="W33" s="36">
        <v>-32849</v>
      </c>
      <c r="X33" s="36"/>
      <c r="Y33" s="20">
        <v>-32849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-2695</v>
      </c>
      <c r="H36" s="28">
        <f t="shared" si="2"/>
        <v>-1851</v>
      </c>
      <c r="I36" s="28">
        <f t="shared" si="2"/>
        <v>-1645</v>
      </c>
      <c r="J36" s="28">
        <f t="shared" si="2"/>
        <v>-6191</v>
      </c>
      <c r="K36" s="28">
        <f t="shared" si="2"/>
        <v>-1833</v>
      </c>
      <c r="L36" s="28">
        <f t="shared" si="2"/>
        <v>-2077</v>
      </c>
      <c r="M36" s="28">
        <f t="shared" si="2"/>
        <v>-3777</v>
      </c>
      <c r="N36" s="28">
        <f t="shared" si="2"/>
        <v>-7687</v>
      </c>
      <c r="O36" s="28">
        <f t="shared" si="2"/>
        <v>-888</v>
      </c>
      <c r="P36" s="28">
        <f t="shared" si="2"/>
        <v>-2832</v>
      </c>
      <c r="Q36" s="28">
        <f t="shared" si="2"/>
        <v>-7872</v>
      </c>
      <c r="R36" s="28">
        <f t="shared" si="2"/>
        <v>-11592</v>
      </c>
      <c r="S36" s="28">
        <f t="shared" si="2"/>
        <v>-4654</v>
      </c>
      <c r="T36" s="28">
        <f t="shared" si="2"/>
        <v>-2656</v>
      </c>
      <c r="U36" s="28">
        <f t="shared" si="2"/>
        <v>-69</v>
      </c>
      <c r="V36" s="28">
        <f t="shared" si="2"/>
        <v>-7379</v>
      </c>
      <c r="W36" s="28">
        <f t="shared" si="2"/>
        <v>-32849</v>
      </c>
      <c r="X36" s="28">
        <f t="shared" si="2"/>
        <v>0</v>
      </c>
      <c r="Y36" s="28">
        <f t="shared" si="2"/>
        <v>-32849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37179300</v>
      </c>
      <c r="D38" s="32">
        <f>+D17+D27+D36</f>
        <v>0</v>
      </c>
      <c r="E38" s="33">
        <f t="shared" si="3"/>
        <v>54725894</v>
      </c>
      <c r="F38" s="2">
        <f t="shared" si="3"/>
        <v>96743802</v>
      </c>
      <c r="G38" s="2">
        <f t="shared" si="3"/>
        <v>2409942</v>
      </c>
      <c r="H38" s="2">
        <f t="shared" si="3"/>
        <v>3919663</v>
      </c>
      <c r="I38" s="2">
        <f t="shared" si="3"/>
        <v>2988831</v>
      </c>
      <c r="J38" s="2">
        <f t="shared" si="3"/>
        <v>9318436</v>
      </c>
      <c r="K38" s="2">
        <f t="shared" si="3"/>
        <v>-3941351</v>
      </c>
      <c r="L38" s="2">
        <f t="shared" si="3"/>
        <v>2181402</v>
      </c>
      <c r="M38" s="2">
        <f t="shared" si="3"/>
        <v>-6217234</v>
      </c>
      <c r="N38" s="2">
        <f t="shared" si="3"/>
        <v>-7977183</v>
      </c>
      <c r="O38" s="2">
        <f t="shared" si="3"/>
        <v>2425997</v>
      </c>
      <c r="P38" s="2">
        <f t="shared" si="3"/>
        <v>868780</v>
      </c>
      <c r="Q38" s="2">
        <f t="shared" si="3"/>
        <v>-2144915</v>
      </c>
      <c r="R38" s="2">
        <f t="shared" si="3"/>
        <v>1149862</v>
      </c>
      <c r="S38" s="2">
        <f t="shared" si="3"/>
        <v>-1885121</v>
      </c>
      <c r="T38" s="2">
        <f t="shared" si="3"/>
        <v>939175</v>
      </c>
      <c r="U38" s="2">
        <f t="shared" si="3"/>
        <v>-3059220</v>
      </c>
      <c r="V38" s="2">
        <f t="shared" si="3"/>
        <v>-4005166</v>
      </c>
      <c r="W38" s="2">
        <f t="shared" si="3"/>
        <v>-1514051</v>
      </c>
      <c r="X38" s="2">
        <f t="shared" si="3"/>
        <v>96743802</v>
      </c>
      <c r="Y38" s="2">
        <f t="shared" si="3"/>
        <v>-98257853</v>
      </c>
      <c r="Z38" s="34">
        <f>+IF(X38&lt;&gt;0,+(Y38/X38)*100,0)</f>
        <v>-101.5650108520647</v>
      </c>
      <c r="AA38" s="35">
        <f>+AA17+AA27+AA36</f>
        <v>96743802</v>
      </c>
    </row>
    <row r="39" spans="1:27" x14ac:dyDescent="0.25">
      <c r="A39" s="23" t="s">
        <v>61</v>
      </c>
      <c r="B39" s="17"/>
      <c r="C39" s="32">
        <v>-132802</v>
      </c>
      <c r="D39" s="32"/>
      <c r="E39" s="33"/>
      <c r="F39" s="2"/>
      <c r="G39" s="2">
        <v>24841989</v>
      </c>
      <c r="H39" s="2">
        <f>+G40+H60</f>
        <v>27251931</v>
      </c>
      <c r="I39" s="2">
        <f>+H40+I60</f>
        <v>31171594</v>
      </c>
      <c r="J39" s="2">
        <f>+G39</f>
        <v>24841989</v>
      </c>
      <c r="K39" s="2">
        <f>+I40+K60</f>
        <v>34160425</v>
      </c>
      <c r="L39" s="2">
        <f>+K40+L60</f>
        <v>30219074</v>
      </c>
      <c r="M39" s="2">
        <f>+L40+M60</f>
        <v>32400476</v>
      </c>
      <c r="N39" s="2">
        <f>+K39</f>
        <v>34160425</v>
      </c>
      <c r="O39" s="2">
        <f>+M40+O60</f>
        <v>26183242</v>
      </c>
      <c r="P39" s="2">
        <f>+O40+P60</f>
        <v>28609239</v>
      </c>
      <c r="Q39" s="2">
        <f>+P40+Q60</f>
        <v>29478019</v>
      </c>
      <c r="R39" s="2">
        <f>+O39</f>
        <v>26183242</v>
      </c>
      <c r="S39" s="2">
        <f>+Q40+S60</f>
        <v>27333104</v>
      </c>
      <c r="T39" s="2">
        <f>+S40+T60</f>
        <v>25447983</v>
      </c>
      <c r="U39" s="2">
        <f>+T40+U60</f>
        <v>26387158</v>
      </c>
      <c r="V39" s="2">
        <f>+S39</f>
        <v>27333104</v>
      </c>
      <c r="W39" s="2">
        <f>+G39</f>
        <v>24841989</v>
      </c>
      <c r="X39" s="2"/>
      <c r="Y39" s="2">
        <f>+W39-X39</f>
        <v>24841989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37046498</v>
      </c>
      <c r="D40" s="43">
        <f t="shared" ref="D40:AA40" si="4">+D38+D39</f>
        <v>0</v>
      </c>
      <c r="E40" s="44">
        <f t="shared" si="4"/>
        <v>54725894</v>
      </c>
      <c r="F40" s="45">
        <f t="shared" si="4"/>
        <v>96743802</v>
      </c>
      <c r="G40" s="45">
        <f t="shared" si="4"/>
        <v>27251931</v>
      </c>
      <c r="H40" s="45">
        <f t="shared" si="4"/>
        <v>31171594</v>
      </c>
      <c r="I40" s="45">
        <f t="shared" si="4"/>
        <v>34160425</v>
      </c>
      <c r="J40" s="45">
        <f>+I40</f>
        <v>34160425</v>
      </c>
      <c r="K40" s="45">
        <f t="shared" si="4"/>
        <v>30219074</v>
      </c>
      <c r="L40" s="45">
        <f t="shared" si="4"/>
        <v>32400476</v>
      </c>
      <c r="M40" s="45">
        <f t="shared" si="4"/>
        <v>26183242</v>
      </c>
      <c r="N40" s="45">
        <f>+M40</f>
        <v>26183242</v>
      </c>
      <c r="O40" s="45">
        <f t="shared" si="4"/>
        <v>28609239</v>
      </c>
      <c r="P40" s="45">
        <f t="shared" si="4"/>
        <v>29478019</v>
      </c>
      <c r="Q40" s="45">
        <f t="shared" si="4"/>
        <v>27333104</v>
      </c>
      <c r="R40" s="45">
        <f>+Q40</f>
        <v>27333104</v>
      </c>
      <c r="S40" s="45">
        <f t="shared" si="4"/>
        <v>25447983</v>
      </c>
      <c r="T40" s="45">
        <f t="shared" si="4"/>
        <v>26387158</v>
      </c>
      <c r="U40" s="45">
        <f t="shared" si="4"/>
        <v>23327938</v>
      </c>
      <c r="V40" s="45">
        <f>+U40</f>
        <v>23327938</v>
      </c>
      <c r="W40" s="45">
        <f>+V40</f>
        <v>23327938</v>
      </c>
      <c r="X40" s="45">
        <f t="shared" si="4"/>
        <v>96743802</v>
      </c>
      <c r="Y40" s="45">
        <f t="shared" si="4"/>
        <v>-73415864</v>
      </c>
      <c r="Z40" s="46">
        <f>+IF(X40&lt;&gt;0,+(Y40/X40)*100,0)</f>
        <v>-75.886891441376264</v>
      </c>
      <c r="AA40" s="47">
        <f t="shared" si="4"/>
        <v>96743802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24841989</v>
      </c>
      <c r="J60">
        <v>24841989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10328871</v>
      </c>
      <c r="D7" s="18"/>
      <c r="E7" s="19">
        <v>10616040</v>
      </c>
      <c r="F7" s="20">
        <v>10616040</v>
      </c>
      <c r="G7" s="20">
        <v>749664</v>
      </c>
      <c r="H7" s="20">
        <v>900536</v>
      </c>
      <c r="I7" s="20">
        <v>863687</v>
      </c>
      <c r="J7" s="20">
        <v>2513887</v>
      </c>
      <c r="K7" s="20">
        <v>1234422</v>
      </c>
      <c r="L7" s="20">
        <v>973893</v>
      </c>
      <c r="M7" s="20">
        <v>805489</v>
      </c>
      <c r="N7" s="20">
        <v>3013804</v>
      </c>
      <c r="O7" s="20">
        <v>852316</v>
      </c>
      <c r="P7" s="20">
        <v>826858</v>
      </c>
      <c r="Q7" s="20">
        <v>910586</v>
      </c>
      <c r="R7" s="20">
        <v>2589760</v>
      </c>
      <c r="S7" s="20">
        <v>783610</v>
      </c>
      <c r="T7" s="20">
        <v>1072542</v>
      </c>
      <c r="U7" s="20">
        <v>1136219</v>
      </c>
      <c r="V7" s="20">
        <v>2992371</v>
      </c>
      <c r="W7" s="20">
        <v>11109822</v>
      </c>
      <c r="X7" s="20">
        <v>10616040</v>
      </c>
      <c r="Y7" s="20">
        <v>493782</v>
      </c>
      <c r="Z7" s="21">
        <v>4.6512823990866643</v>
      </c>
      <c r="AA7" s="22">
        <v>10616040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-11247622</v>
      </c>
      <c r="D14" s="18"/>
      <c r="E14" s="19"/>
      <c r="F14" s="20"/>
      <c r="G14" s="20">
        <v>-582584</v>
      </c>
      <c r="H14" s="20">
        <v>-679559</v>
      </c>
      <c r="I14" s="20">
        <v>-354200</v>
      </c>
      <c r="J14" s="20">
        <v>-1616343</v>
      </c>
      <c r="K14" s="20">
        <v>-973241</v>
      </c>
      <c r="L14" s="20">
        <v>-380646</v>
      </c>
      <c r="M14" s="20">
        <v>-468472</v>
      </c>
      <c r="N14" s="20">
        <v>-1822359</v>
      </c>
      <c r="O14" s="20">
        <v>-1041714</v>
      </c>
      <c r="P14" s="20">
        <v>-444937</v>
      </c>
      <c r="Q14" s="20">
        <v>-160148</v>
      </c>
      <c r="R14" s="20">
        <v>-1646799</v>
      </c>
      <c r="S14" s="20">
        <v>-1024309</v>
      </c>
      <c r="T14" s="20">
        <v>-1094359</v>
      </c>
      <c r="U14" s="20">
        <v>-923285</v>
      </c>
      <c r="V14" s="20">
        <v>-3041953</v>
      </c>
      <c r="W14" s="20">
        <v>-8127454</v>
      </c>
      <c r="X14" s="20"/>
      <c r="Y14" s="20">
        <v>-8127454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-918751</v>
      </c>
      <c r="D17" s="26">
        <f>SUM(D6:D16)</f>
        <v>0</v>
      </c>
      <c r="E17" s="27">
        <f t="shared" si="0"/>
        <v>10616040</v>
      </c>
      <c r="F17" s="28">
        <f t="shared" si="0"/>
        <v>10616040</v>
      </c>
      <c r="G17" s="28">
        <f t="shared" si="0"/>
        <v>167080</v>
      </c>
      <c r="H17" s="28">
        <f t="shared" si="0"/>
        <v>220977</v>
      </c>
      <c r="I17" s="28">
        <f t="shared" si="0"/>
        <v>509487</v>
      </c>
      <c r="J17" s="28">
        <f t="shared" si="0"/>
        <v>897544</v>
      </c>
      <c r="K17" s="28">
        <f t="shared" si="0"/>
        <v>261181</v>
      </c>
      <c r="L17" s="28">
        <f t="shared" si="0"/>
        <v>593247</v>
      </c>
      <c r="M17" s="28">
        <f t="shared" si="0"/>
        <v>337017</v>
      </c>
      <c r="N17" s="28">
        <f t="shared" si="0"/>
        <v>1191445</v>
      </c>
      <c r="O17" s="28">
        <f t="shared" si="0"/>
        <v>-189398</v>
      </c>
      <c r="P17" s="28">
        <f t="shared" si="0"/>
        <v>381921</v>
      </c>
      <c r="Q17" s="28">
        <f t="shared" si="0"/>
        <v>750438</v>
      </c>
      <c r="R17" s="28">
        <f t="shared" si="0"/>
        <v>942961</v>
      </c>
      <c r="S17" s="28">
        <f t="shared" si="0"/>
        <v>-240699</v>
      </c>
      <c r="T17" s="28">
        <f t="shared" si="0"/>
        <v>-21817</v>
      </c>
      <c r="U17" s="28">
        <f t="shared" si="0"/>
        <v>212934</v>
      </c>
      <c r="V17" s="28">
        <f t="shared" si="0"/>
        <v>-49582</v>
      </c>
      <c r="W17" s="28">
        <f t="shared" si="0"/>
        <v>2982368</v>
      </c>
      <c r="X17" s="28">
        <f t="shared" si="0"/>
        <v>10616040</v>
      </c>
      <c r="Y17" s="28">
        <f t="shared" si="0"/>
        <v>-7633672</v>
      </c>
      <c r="Z17" s="29">
        <f>+IF(X17&lt;&gt;0,+(Y17/X17)*100,0)</f>
        <v>-71.906963425156647</v>
      </c>
      <c r="AA17" s="30">
        <f>SUM(AA6:AA16)</f>
        <v>10616040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-4842264</v>
      </c>
      <c r="D26" s="18"/>
      <c r="E26" s="19"/>
      <c r="F26" s="20"/>
      <c r="G26" s="20"/>
      <c r="H26" s="20">
        <v>-342700</v>
      </c>
      <c r="I26" s="20">
        <v>142700</v>
      </c>
      <c r="J26" s="20">
        <v>-200000</v>
      </c>
      <c r="K26" s="20">
        <v>-142700</v>
      </c>
      <c r="L26" s="20"/>
      <c r="M26" s="20"/>
      <c r="N26" s="20">
        <v>-142700</v>
      </c>
      <c r="O26" s="20"/>
      <c r="P26" s="20"/>
      <c r="Q26" s="20">
        <v>-367224</v>
      </c>
      <c r="R26" s="20">
        <v>-367224</v>
      </c>
      <c r="S26" s="20">
        <v>-611591</v>
      </c>
      <c r="T26" s="20"/>
      <c r="U26" s="20">
        <v>-145428</v>
      </c>
      <c r="V26" s="20">
        <v>-757019</v>
      </c>
      <c r="W26" s="20">
        <v>-1466943</v>
      </c>
      <c r="X26" s="20"/>
      <c r="Y26" s="20">
        <v>-1466943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-4842264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-342700</v>
      </c>
      <c r="I27" s="28">
        <f t="shared" si="1"/>
        <v>142700</v>
      </c>
      <c r="J27" s="28">
        <f t="shared" si="1"/>
        <v>-200000</v>
      </c>
      <c r="K27" s="28">
        <f t="shared" si="1"/>
        <v>-142700</v>
      </c>
      <c r="L27" s="28">
        <f t="shared" si="1"/>
        <v>0</v>
      </c>
      <c r="M27" s="28">
        <f t="shared" si="1"/>
        <v>0</v>
      </c>
      <c r="N27" s="28">
        <f t="shared" si="1"/>
        <v>-142700</v>
      </c>
      <c r="O27" s="28">
        <f t="shared" si="1"/>
        <v>0</v>
      </c>
      <c r="P27" s="28">
        <f t="shared" si="1"/>
        <v>0</v>
      </c>
      <c r="Q27" s="28">
        <f t="shared" si="1"/>
        <v>-367224</v>
      </c>
      <c r="R27" s="28">
        <f t="shared" si="1"/>
        <v>-367224</v>
      </c>
      <c r="S27" s="28">
        <f t="shared" si="1"/>
        <v>-611591</v>
      </c>
      <c r="T27" s="28">
        <f t="shared" si="1"/>
        <v>0</v>
      </c>
      <c r="U27" s="28">
        <f t="shared" si="1"/>
        <v>-145428</v>
      </c>
      <c r="V27" s="28">
        <f t="shared" si="1"/>
        <v>-757019</v>
      </c>
      <c r="W27" s="28">
        <f t="shared" si="1"/>
        <v>-1466943</v>
      </c>
      <c r="X27" s="28">
        <f t="shared" si="1"/>
        <v>0</v>
      </c>
      <c r="Y27" s="28">
        <f t="shared" si="1"/>
        <v>-1466943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-500</v>
      </c>
      <c r="M33" s="20"/>
      <c r="N33" s="20">
        <v>-500</v>
      </c>
      <c r="O33" s="36"/>
      <c r="P33" s="36"/>
      <c r="Q33" s="36"/>
      <c r="R33" s="20"/>
      <c r="S33" s="20"/>
      <c r="T33" s="20"/>
      <c r="U33" s="20"/>
      <c r="V33" s="36"/>
      <c r="W33" s="36">
        <v>-500</v>
      </c>
      <c r="X33" s="36"/>
      <c r="Y33" s="20">
        <v>-500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-500</v>
      </c>
      <c r="M36" s="28">
        <f t="shared" si="2"/>
        <v>0</v>
      </c>
      <c r="N36" s="28">
        <f t="shared" si="2"/>
        <v>-500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-500</v>
      </c>
      <c r="X36" s="28">
        <f t="shared" si="2"/>
        <v>0</v>
      </c>
      <c r="Y36" s="28">
        <f t="shared" si="2"/>
        <v>-500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-5761015</v>
      </c>
      <c r="D38" s="32">
        <f>+D17+D27+D36</f>
        <v>0</v>
      </c>
      <c r="E38" s="33">
        <f t="shared" si="3"/>
        <v>10616040</v>
      </c>
      <c r="F38" s="2">
        <f t="shared" si="3"/>
        <v>10616040</v>
      </c>
      <c r="G38" s="2">
        <f t="shared" si="3"/>
        <v>167080</v>
      </c>
      <c r="H38" s="2">
        <f t="shared" si="3"/>
        <v>-121723</v>
      </c>
      <c r="I38" s="2">
        <f t="shared" si="3"/>
        <v>652187</v>
      </c>
      <c r="J38" s="2">
        <f t="shared" si="3"/>
        <v>697544</v>
      </c>
      <c r="K38" s="2">
        <f t="shared" si="3"/>
        <v>118481</v>
      </c>
      <c r="L38" s="2">
        <f t="shared" si="3"/>
        <v>592747</v>
      </c>
      <c r="M38" s="2">
        <f t="shared" si="3"/>
        <v>337017</v>
      </c>
      <c r="N38" s="2">
        <f t="shared" si="3"/>
        <v>1048245</v>
      </c>
      <c r="O38" s="2">
        <f t="shared" si="3"/>
        <v>-189398</v>
      </c>
      <c r="P38" s="2">
        <f t="shared" si="3"/>
        <v>381921</v>
      </c>
      <c r="Q38" s="2">
        <f t="shared" si="3"/>
        <v>383214</v>
      </c>
      <c r="R38" s="2">
        <f t="shared" si="3"/>
        <v>575737</v>
      </c>
      <c r="S38" s="2">
        <f t="shared" si="3"/>
        <v>-852290</v>
      </c>
      <c r="T38" s="2">
        <f t="shared" si="3"/>
        <v>-21817</v>
      </c>
      <c r="U38" s="2">
        <f t="shared" si="3"/>
        <v>67506</v>
      </c>
      <c r="V38" s="2">
        <f t="shared" si="3"/>
        <v>-806601</v>
      </c>
      <c r="W38" s="2">
        <f t="shared" si="3"/>
        <v>1514925</v>
      </c>
      <c r="X38" s="2">
        <f t="shared" si="3"/>
        <v>10616040</v>
      </c>
      <c r="Y38" s="2">
        <f t="shared" si="3"/>
        <v>-9101115</v>
      </c>
      <c r="Z38" s="34">
        <f>+IF(X38&lt;&gt;0,+(Y38/X38)*100,0)</f>
        <v>-85.729848418054189</v>
      </c>
      <c r="AA38" s="35">
        <f>+AA17+AA27+AA36</f>
        <v>10616040</v>
      </c>
    </row>
    <row r="39" spans="1:27" x14ac:dyDescent="0.25">
      <c r="A39" s="23" t="s">
        <v>61</v>
      </c>
      <c r="B39" s="17"/>
      <c r="C39" s="32">
        <v>9897837</v>
      </c>
      <c r="D39" s="32"/>
      <c r="E39" s="33"/>
      <c r="F39" s="2"/>
      <c r="G39" s="2">
        <v>32878982</v>
      </c>
      <c r="H39" s="2">
        <f>+G40+H60</f>
        <v>33046062</v>
      </c>
      <c r="I39" s="2">
        <f>+H40+I60</f>
        <v>32924339</v>
      </c>
      <c r="J39" s="2">
        <f>+G39</f>
        <v>32878982</v>
      </c>
      <c r="K39" s="2">
        <f>+I40+K60</f>
        <v>33576526</v>
      </c>
      <c r="L39" s="2">
        <f>+K40+L60</f>
        <v>33695007</v>
      </c>
      <c r="M39" s="2">
        <f>+L40+M60</f>
        <v>34287754</v>
      </c>
      <c r="N39" s="2">
        <f>+K39</f>
        <v>33576526</v>
      </c>
      <c r="O39" s="2">
        <f>+M40+O60</f>
        <v>34624771</v>
      </c>
      <c r="P39" s="2">
        <f>+O40+P60</f>
        <v>34435373</v>
      </c>
      <c r="Q39" s="2">
        <f>+P40+Q60</f>
        <v>34817294</v>
      </c>
      <c r="R39" s="2">
        <f>+O39</f>
        <v>34624771</v>
      </c>
      <c r="S39" s="2">
        <f>+Q40+S60</f>
        <v>35200508</v>
      </c>
      <c r="T39" s="2">
        <f>+S40+T60</f>
        <v>34348218</v>
      </c>
      <c r="U39" s="2">
        <f>+T40+U60</f>
        <v>34326401</v>
      </c>
      <c r="V39" s="2">
        <f>+S39</f>
        <v>35200508</v>
      </c>
      <c r="W39" s="2">
        <f>+G39</f>
        <v>32878982</v>
      </c>
      <c r="X39" s="2"/>
      <c r="Y39" s="2">
        <f>+W39-X39</f>
        <v>32878982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4136822</v>
      </c>
      <c r="D40" s="43">
        <f t="shared" ref="D40:AA40" si="4">+D38+D39</f>
        <v>0</v>
      </c>
      <c r="E40" s="44">
        <f t="shared" si="4"/>
        <v>10616040</v>
      </c>
      <c r="F40" s="45">
        <f t="shared" si="4"/>
        <v>10616040</v>
      </c>
      <c r="G40" s="45">
        <f t="shared" si="4"/>
        <v>33046062</v>
      </c>
      <c r="H40" s="45">
        <f t="shared" si="4"/>
        <v>32924339</v>
      </c>
      <c r="I40" s="45">
        <f t="shared" si="4"/>
        <v>33576526</v>
      </c>
      <c r="J40" s="45">
        <f>+I40</f>
        <v>33576526</v>
      </c>
      <c r="K40" s="45">
        <f t="shared" si="4"/>
        <v>33695007</v>
      </c>
      <c r="L40" s="45">
        <f t="shared" si="4"/>
        <v>34287754</v>
      </c>
      <c r="M40" s="45">
        <f t="shared" si="4"/>
        <v>34624771</v>
      </c>
      <c r="N40" s="45">
        <f>+M40</f>
        <v>34624771</v>
      </c>
      <c r="O40" s="45">
        <f t="shared" si="4"/>
        <v>34435373</v>
      </c>
      <c r="P40" s="45">
        <f t="shared" si="4"/>
        <v>34817294</v>
      </c>
      <c r="Q40" s="45">
        <f t="shared" si="4"/>
        <v>35200508</v>
      </c>
      <c r="R40" s="45">
        <f>+Q40</f>
        <v>35200508</v>
      </c>
      <c r="S40" s="45">
        <f t="shared" si="4"/>
        <v>34348218</v>
      </c>
      <c r="T40" s="45">
        <f t="shared" si="4"/>
        <v>34326401</v>
      </c>
      <c r="U40" s="45">
        <f t="shared" si="4"/>
        <v>34393907</v>
      </c>
      <c r="V40" s="45">
        <f>+U40</f>
        <v>34393907</v>
      </c>
      <c r="W40" s="45">
        <f>+V40</f>
        <v>34393907</v>
      </c>
      <c r="X40" s="45">
        <f t="shared" si="4"/>
        <v>10616040</v>
      </c>
      <c r="Y40" s="45">
        <f t="shared" si="4"/>
        <v>23777867</v>
      </c>
      <c r="Z40" s="46">
        <f>+IF(X40&lt;&gt;0,+(Y40/X40)*100,0)</f>
        <v>223.9805709096801</v>
      </c>
      <c r="AA40" s="47">
        <f t="shared" si="4"/>
        <v>10616040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32878982</v>
      </c>
      <c r="J60">
        <v>32878982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121622221</v>
      </c>
      <c r="F7" s="20">
        <v>121622221</v>
      </c>
      <c r="G7" s="20">
        <v>997111</v>
      </c>
      <c r="H7" s="20">
        <v>5344850</v>
      </c>
      <c r="I7" s="20">
        <v>5804204</v>
      </c>
      <c r="J7" s="20">
        <v>12146165</v>
      </c>
      <c r="K7" s="20">
        <v>5655908</v>
      </c>
      <c r="L7" s="20">
        <v>6831294</v>
      </c>
      <c r="M7" s="20">
        <v>7963204</v>
      </c>
      <c r="N7" s="20">
        <v>20450406</v>
      </c>
      <c r="O7" s="20">
        <v>7027783</v>
      </c>
      <c r="P7" s="20">
        <v>6431911</v>
      </c>
      <c r="Q7" s="20">
        <v>7143307</v>
      </c>
      <c r="R7" s="20">
        <v>20603001</v>
      </c>
      <c r="S7" s="20">
        <v>7033666</v>
      </c>
      <c r="T7" s="20">
        <v>7050904</v>
      </c>
      <c r="U7" s="20">
        <v>7347648</v>
      </c>
      <c r="V7" s="20">
        <v>21432218</v>
      </c>
      <c r="W7" s="20">
        <v>74631790</v>
      </c>
      <c r="X7" s="20">
        <v>121622221</v>
      </c>
      <c r="Y7" s="20">
        <v>-46990431</v>
      </c>
      <c r="Z7" s="21">
        <v>-38.636386191302982</v>
      </c>
      <c r="AA7" s="22">
        <v>121622221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70680400</v>
      </c>
      <c r="F10" s="20">
        <v>70680400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70680400</v>
      </c>
      <c r="Y10" s="20">
        <v>-70680400</v>
      </c>
      <c r="Z10" s="21">
        <v>-100</v>
      </c>
      <c r="AA10" s="22">
        <v>70680400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-95162287</v>
      </c>
      <c r="F14" s="20">
        <v>-95162287</v>
      </c>
      <c r="G14" s="20">
        <v>-5428537</v>
      </c>
      <c r="H14" s="20">
        <v>-92575</v>
      </c>
      <c r="I14" s="20">
        <v>-2394010</v>
      </c>
      <c r="J14" s="20">
        <v>-7915122</v>
      </c>
      <c r="K14" s="20">
        <v>-1763614</v>
      </c>
      <c r="L14" s="20">
        <v>-182500</v>
      </c>
      <c r="M14" s="20">
        <v>-6114317</v>
      </c>
      <c r="N14" s="20">
        <v>-8060431</v>
      </c>
      <c r="O14" s="20">
        <v>-2622105</v>
      </c>
      <c r="P14" s="20">
        <v>-16334</v>
      </c>
      <c r="Q14" s="20">
        <v>-3301507</v>
      </c>
      <c r="R14" s="20">
        <v>-5939946</v>
      </c>
      <c r="S14" s="20">
        <v>-815669</v>
      </c>
      <c r="T14" s="20">
        <v>-66924</v>
      </c>
      <c r="U14" s="20">
        <v>-2818901</v>
      </c>
      <c r="V14" s="20">
        <v>-3701494</v>
      </c>
      <c r="W14" s="20">
        <v>-25616993</v>
      </c>
      <c r="X14" s="20">
        <v>-95162287</v>
      </c>
      <c r="Y14" s="20">
        <v>69545294</v>
      </c>
      <c r="Z14" s="21">
        <v>-73.080729974469833</v>
      </c>
      <c r="AA14" s="22">
        <v>-95162287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-41839</v>
      </c>
      <c r="F15" s="20">
        <v>-41839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-41839</v>
      </c>
      <c r="Y15" s="20">
        <v>41839</v>
      </c>
      <c r="Z15" s="21">
        <v>-100</v>
      </c>
      <c r="AA15" s="22">
        <v>-41839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97098495</v>
      </c>
      <c r="F17" s="28">
        <f t="shared" si="0"/>
        <v>97098495</v>
      </c>
      <c r="G17" s="28">
        <f t="shared" si="0"/>
        <v>-4431426</v>
      </c>
      <c r="H17" s="28">
        <f t="shared" si="0"/>
        <v>5252275</v>
      </c>
      <c r="I17" s="28">
        <f t="shared" si="0"/>
        <v>3410194</v>
      </c>
      <c r="J17" s="28">
        <f t="shared" si="0"/>
        <v>4231043</v>
      </c>
      <c r="K17" s="28">
        <f t="shared" si="0"/>
        <v>3892294</v>
      </c>
      <c r="L17" s="28">
        <f t="shared" si="0"/>
        <v>6648794</v>
      </c>
      <c r="M17" s="28">
        <f t="shared" si="0"/>
        <v>1848887</v>
      </c>
      <c r="N17" s="28">
        <f t="shared" si="0"/>
        <v>12389975</v>
      </c>
      <c r="O17" s="28">
        <f t="shared" si="0"/>
        <v>4405678</v>
      </c>
      <c r="P17" s="28">
        <f t="shared" si="0"/>
        <v>6415577</v>
      </c>
      <c r="Q17" s="28">
        <f t="shared" si="0"/>
        <v>3841800</v>
      </c>
      <c r="R17" s="28">
        <f t="shared" si="0"/>
        <v>14663055</v>
      </c>
      <c r="S17" s="28">
        <f t="shared" si="0"/>
        <v>6217997</v>
      </c>
      <c r="T17" s="28">
        <f t="shared" si="0"/>
        <v>6983980</v>
      </c>
      <c r="U17" s="28">
        <f t="shared" si="0"/>
        <v>4528747</v>
      </c>
      <c r="V17" s="28">
        <f t="shared" si="0"/>
        <v>17730724</v>
      </c>
      <c r="W17" s="28">
        <f t="shared" si="0"/>
        <v>49014797</v>
      </c>
      <c r="X17" s="28">
        <f t="shared" si="0"/>
        <v>97098495</v>
      </c>
      <c r="Y17" s="28">
        <f t="shared" si="0"/>
        <v>-48083698</v>
      </c>
      <c r="Z17" s="29">
        <f>+IF(X17&lt;&gt;0,+(Y17/X17)*100,0)</f>
        <v>-49.520538912575319</v>
      </c>
      <c r="AA17" s="30">
        <f>SUM(AA6:AA16)</f>
        <v>97098495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-70680400</v>
      </c>
      <c r="F26" s="20">
        <v>-54857700</v>
      </c>
      <c r="G26" s="20">
        <v>-442649</v>
      </c>
      <c r="H26" s="20"/>
      <c r="I26" s="20">
        <v>-1632248</v>
      </c>
      <c r="J26" s="20">
        <v>-2074897</v>
      </c>
      <c r="K26" s="20">
        <v>-1175188</v>
      </c>
      <c r="L26" s="20">
        <v>-2782110</v>
      </c>
      <c r="M26" s="20">
        <v>-4565485</v>
      </c>
      <c r="N26" s="20">
        <v>-8522783</v>
      </c>
      <c r="O26" s="20">
        <v>-708021</v>
      </c>
      <c r="P26" s="20"/>
      <c r="Q26" s="20">
        <v>-821434</v>
      </c>
      <c r="R26" s="20">
        <v>-1529455</v>
      </c>
      <c r="S26" s="20">
        <v>-2562909</v>
      </c>
      <c r="T26" s="20">
        <v>-2446535</v>
      </c>
      <c r="U26" s="20">
        <v>-8460933</v>
      </c>
      <c r="V26" s="20">
        <v>-13470377</v>
      </c>
      <c r="W26" s="20">
        <v>-25597512</v>
      </c>
      <c r="X26" s="20">
        <v>-54857700</v>
      </c>
      <c r="Y26" s="20">
        <v>29260188</v>
      </c>
      <c r="Z26" s="21">
        <v>-53.338342657457382</v>
      </c>
      <c r="AA26" s="22">
        <v>-54857700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-70680400</v>
      </c>
      <c r="F27" s="28">
        <f t="shared" si="1"/>
        <v>-54857700</v>
      </c>
      <c r="G27" s="28">
        <f t="shared" si="1"/>
        <v>-442649</v>
      </c>
      <c r="H27" s="28">
        <f t="shared" si="1"/>
        <v>0</v>
      </c>
      <c r="I27" s="28">
        <f t="shared" si="1"/>
        <v>-1632248</v>
      </c>
      <c r="J27" s="28">
        <f t="shared" si="1"/>
        <v>-2074897</v>
      </c>
      <c r="K27" s="28">
        <f t="shared" si="1"/>
        <v>-1175188</v>
      </c>
      <c r="L27" s="28">
        <f t="shared" si="1"/>
        <v>-2782110</v>
      </c>
      <c r="M27" s="28">
        <f t="shared" si="1"/>
        <v>-4565485</v>
      </c>
      <c r="N27" s="28">
        <f t="shared" si="1"/>
        <v>-8522783</v>
      </c>
      <c r="O27" s="28">
        <f t="shared" si="1"/>
        <v>-708021</v>
      </c>
      <c r="P27" s="28">
        <f t="shared" si="1"/>
        <v>0</v>
      </c>
      <c r="Q27" s="28">
        <f t="shared" si="1"/>
        <v>-821434</v>
      </c>
      <c r="R27" s="28">
        <f t="shared" si="1"/>
        <v>-1529455</v>
      </c>
      <c r="S27" s="28">
        <f t="shared" si="1"/>
        <v>-2562909</v>
      </c>
      <c r="T27" s="28">
        <f t="shared" si="1"/>
        <v>-2446535</v>
      </c>
      <c r="U27" s="28">
        <f t="shared" si="1"/>
        <v>-8460933</v>
      </c>
      <c r="V27" s="28">
        <f t="shared" si="1"/>
        <v>-13470377</v>
      </c>
      <c r="W27" s="28">
        <f t="shared" si="1"/>
        <v>-25597512</v>
      </c>
      <c r="X27" s="28">
        <f t="shared" si="1"/>
        <v>-54857700</v>
      </c>
      <c r="Y27" s="28">
        <f t="shared" si="1"/>
        <v>29260188</v>
      </c>
      <c r="Z27" s="29">
        <f>+IF(X27&lt;&gt;0,+(Y27/X27)*100,0)</f>
        <v>-53.338342657457382</v>
      </c>
      <c r="AA27" s="30">
        <f>SUM(AA21:AA26)</f>
        <v>-54857700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-1060</v>
      </c>
      <c r="H33" s="36">
        <v>-1884</v>
      </c>
      <c r="I33" s="36">
        <v>-2970</v>
      </c>
      <c r="J33" s="36">
        <v>-5914</v>
      </c>
      <c r="K33" s="20">
        <v>-5179</v>
      </c>
      <c r="L33" s="20">
        <v>-19658</v>
      </c>
      <c r="M33" s="20">
        <v>-4476</v>
      </c>
      <c r="N33" s="20">
        <v>-29313</v>
      </c>
      <c r="O33" s="36">
        <v>-4682</v>
      </c>
      <c r="P33" s="36">
        <v>-9681</v>
      </c>
      <c r="Q33" s="36">
        <v>-8757</v>
      </c>
      <c r="R33" s="20">
        <v>-23120</v>
      </c>
      <c r="S33" s="20">
        <v>-11134</v>
      </c>
      <c r="T33" s="20">
        <v>-32561</v>
      </c>
      <c r="U33" s="20">
        <v>-44821</v>
      </c>
      <c r="V33" s="36">
        <v>-88516</v>
      </c>
      <c r="W33" s="36">
        <v>-146863</v>
      </c>
      <c r="X33" s="36"/>
      <c r="Y33" s="20">
        <v>-146863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-1060</v>
      </c>
      <c r="H36" s="28">
        <f t="shared" si="2"/>
        <v>-1884</v>
      </c>
      <c r="I36" s="28">
        <f t="shared" si="2"/>
        <v>-2970</v>
      </c>
      <c r="J36" s="28">
        <f t="shared" si="2"/>
        <v>-5914</v>
      </c>
      <c r="K36" s="28">
        <f t="shared" si="2"/>
        <v>-5179</v>
      </c>
      <c r="L36" s="28">
        <f t="shared" si="2"/>
        <v>-19658</v>
      </c>
      <c r="M36" s="28">
        <f t="shared" si="2"/>
        <v>-4476</v>
      </c>
      <c r="N36" s="28">
        <f t="shared" si="2"/>
        <v>-29313</v>
      </c>
      <c r="O36" s="28">
        <f t="shared" si="2"/>
        <v>-4682</v>
      </c>
      <c r="P36" s="28">
        <f t="shared" si="2"/>
        <v>-9681</v>
      </c>
      <c r="Q36" s="28">
        <f t="shared" si="2"/>
        <v>-8757</v>
      </c>
      <c r="R36" s="28">
        <f t="shared" si="2"/>
        <v>-23120</v>
      </c>
      <c r="S36" s="28">
        <f t="shared" si="2"/>
        <v>-11134</v>
      </c>
      <c r="T36" s="28">
        <f t="shared" si="2"/>
        <v>-32561</v>
      </c>
      <c r="U36" s="28">
        <f t="shared" si="2"/>
        <v>-44821</v>
      </c>
      <c r="V36" s="28">
        <f t="shared" si="2"/>
        <v>-88516</v>
      </c>
      <c r="W36" s="28">
        <f t="shared" si="2"/>
        <v>-146863</v>
      </c>
      <c r="X36" s="28">
        <f t="shared" si="2"/>
        <v>0</v>
      </c>
      <c r="Y36" s="28">
        <f t="shared" si="2"/>
        <v>-146863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26418095</v>
      </c>
      <c r="F38" s="2">
        <f t="shared" si="3"/>
        <v>42240795</v>
      </c>
      <c r="G38" s="2">
        <f t="shared" si="3"/>
        <v>-4875135</v>
      </c>
      <c r="H38" s="2">
        <f t="shared" si="3"/>
        <v>5250391</v>
      </c>
      <c r="I38" s="2">
        <f t="shared" si="3"/>
        <v>1774976</v>
      </c>
      <c r="J38" s="2">
        <f t="shared" si="3"/>
        <v>2150232</v>
      </c>
      <c r="K38" s="2">
        <f t="shared" si="3"/>
        <v>2711927</v>
      </c>
      <c r="L38" s="2">
        <f t="shared" si="3"/>
        <v>3847026</v>
      </c>
      <c r="M38" s="2">
        <f t="shared" si="3"/>
        <v>-2721074</v>
      </c>
      <c r="N38" s="2">
        <f t="shared" si="3"/>
        <v>3837879</v>
      </c>
      <c r="O38" s="2">
        <f t="shared" si="3"/>
        <v>3692975</v>
      </c>
      <c r="P38" s="2">
        <f t="shared" si="3"/>
        <v>6405896</v>
      </c>
      <c r="Q38" s="2">
        <f t="shared" si="3"/>
        <v>3011609</v>
      </c>
      <c r="R38" s="2">
        <f t="shared" si="3"/>
        <v>13110480</v>
      </c>
      <c r="S38" s="2">
        <f t="shared" si="3"/>
        <v>3643954</v>
      </c>
      <c r="T38" s="2">
        <f t="shared" si="3"/>
        <v>4504884</v>
      </c>
      <c r="U38" s="2">
        <f t="shared" si="3"/>
        <v>-3977007</v>
      </c>
      <c r="V38" s="2">
        <f t="shared" si="3"/>
        <v>4171831</v>
      </c>
      <c r="W38" s="2">
        <f t="shared" si="3"/>
        <v>23270422</v>
      </c>
      <c r="X38" s="2">
        <f t="shared" si="3"/>
        <v>42240795</v>
      </c>
      <c r="Y38" s="2">
        <f t="shared" si="3"/>
        <v>-18970373</v>
      </c>
      <c r="Z38" s="34">
        <f>+IF(X38&lt;&gt;0,+(Y38/X38)*100,0)</f>
        <v>-44.910075674475351</v>
      </c>
      <c r="AA38" s="35">
        <f>+AA17+AA27+AA36</f>
        <v>42240795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-4875135</v>
      </c>
      <c r="I39" s="2">
        <f>+H40+I60</f>
        <v>375256</v>
      </c>
      <c r="J39" s="2">
        <f>+G39</f>
        <v>0</v>
      </c>
      <c r="K39" s="2">
        <f>+I40+K60</f>
        <v>2150232</v>
      </c>
      <c r="L39" s="2">
        <f>+K40+L60</f>
        <v>4862159</v>
      </c>
      <c r="M39" s="2">
        <f>+L40+M60</f>
        <v>8709185</v>
      </c>
      <c r="N39" s="2">
        <f>+K39</f>
        <v>2150232</v>
      </c>
      <c r="O39" s="2">
        <f>+M40+O60</f>
        <v>5988111</v>
      </c>
      <c r="P39" s="2">
        <f>+O40+P60</f>
        <v>9681086</v>
      </c>
      <c r="Q39" s="2">
        <f>+P40+Q60</f>
        <v>16086982</v>
      </c>
      <c r="R39" s="2">
        <f>+O39</f>
        <v>5988111</v>
      </c>
      <c r="S39" s="2">
        <f>+Q40+S60</f>
        <v>19098591</v>
      </c>
      <c r="T39" s="2">
        <f>+S40+T60</f>
        <v>22742545</v>
      </c>
      <c r="U39" s="2">
        <f>+T40+U60</f>
        <v>27247429</v>
      </c>
      <c r="V39" s="2">
        <f>+S39</f>
        <v>19098591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26418095</v>
      </c>
      <c r="F40" s="45">
        <f t="shared" si="4"/>
        <v>42240795</v>
      </c>
      <c r="G40" s="45">
        <f t="shared" si="4"/>
        <v>-4875135</v>
      </c>
      <c r="H40" s="45">
        <f t="shared" si="4"/>
        <v>375256</v>
      </c>
      <c r="I40" s="45">
        <f t="shared" si="4"/>
        <v>2150232</v>
      </c>
      <c r="J40" s="45">
        <f>+I40</f>
        <v>2150232</v>
      </c>
      <c r="K40" s="45">
        <f t="shared" si="4"/>
        <v>4862159</v>
      </c>
      <c r="L40" s="45">
        <f t="shared" si="4"/>
        <v>8709185</v>
      </c>
      <c r="M40" s="45">
        <f t="shared" si="4"/>
        <v>5988111</v>
      </c>
      <c r="N40" s="45">
        <f>+M40</f>
        <v>5988111</v>
      </c>
      <c r="O40" s="45">
        <f t="shared" si="4"/>
        <v>9681086</v>
      </c>
      <c r="P40" s="45">
        <f t="shared" si="4"/>
        <v>16086982</v>
      </c>
      <c r="Q40" s="45">
        <f t="shared" si="4"/>
        <v>19098591</v>
      </c>
      <c r="R40" s="45">
        <f>+Q40</f>
        <v>19098591</v>
      </c>
      <c r="S40" s="45">
        <f t="shared" si="4"/>
        <v>22742545</v>
      </c>
      <c r="T40" s="45">
        <f t="shared" si="4"/>
        <v>27247429</v>
      </c>
      <c r="U40" s="45">
        <f t="shared" si="4"/>
        <v>23270422</v>
      </c>
      <c r="V40" s="45">
        <f>+U40</f>
        <v>23270422</v>
      </c>
      <c r="W40" s="45">
        <f>+V40</f>
        <v>23270422</v>
      </c>
      <c r="X40" s="45">
        <f t="shared" si="4"/>
        <v>42240795</v>
      </c>
      <c r="Y40" s="45">
        <f t="shared" si="4"/>
        <v>-18970373</v>
      </c>
      <c r="Z40" s="46">
        <f>+IF(X40&lt;&gt;0,+(Y40/X40)*100,0)</f>
        <v>-44.910075674475351</v>
      </c>
      <c r="AA40" s="47">
        <f t="shared" si="4"/>
        <v>42240795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62123927</v>
      </c>
      <c r="D7" s="18"/>
      <c r="E7" s="19">
        <v>78837577</v>
      </c>
      <c r="F7" s="20">
        <v>78837577</v>
      </c>
      <c r="G7" s="20">
        <v>4086164</v>
      </c>
      <c r="H7" s="20">
        <v>6982299</v>
      </c>
      <c r="I7" s="20">
        <v>4943948</v>
      </c>
      <c r="J7" s="20">
        <v>16012411</v>
      </c>
      <c r="K7" s="20">
        <v>4606048</v>
      </c>
      <c r="L7" s="20">
        <v>5807509</v>
      </c>
      <c r="M7" s="20">
        <v>4826720</v>
      </c>
      <c r="N7" s="20">
        <v>15240277</v>
      </c>
      <c r="O7" s="20">
        <v>4647886</v>
      </c>
      <c r="P7" s="20">
        <v>4291961</v>
      </c>
      <c r="Q7" s="20">
        <v>3891858</v>
      </c>
      <c r="R7" s="20">
        <v>12831705</v>
      </c>
      <c r="S7" s="20">
        <v>5092460</v>
      </c>
      <c r="T7" s="20">
        <v>4639113</v>
      </c>
      <c r="U7" s="20">
        <v>5277726</v>
      </c>
      <c r="V7" s="20">
        <v>15009299</v>
      </c>
      <c r="W7" s="20">
        <v>59093692</v>
      </c>
      <c r="X7" s="20">
        <v>78837577</v>
      </c>
      <c r="Y7" s="20">
        <v>-19743885</v>
      </c>
      <c r="Z7" s="21">
        <v>-25.043749124862121</v>
      </c>
      <c r="AA7" s="22">
        <v>78837577</v>
      </c>
    </row>
    <row r="8" spans="1:27" x14ac:dyDescent="0.25">
      <c r="A8" s="23" t="s">
        <v>36</v>
      </c>
      <c r="B8" s="17" t="s">
        <v>32</v>
      </c>
      <c r="C8" s="18">
        <v>1070831</v>
      </c>
      <c r="D8" s="18"/>
      <c r="E8" s="19">
        <v>273160</v>
      </c>
      <c r="F8" s="20">
        <v>273160</v>
      </c>
      <c r="G8" s="20">
        <v>59721</v>
      </c>
      <c r="H8" s="20">
        <v>83785</v>
      </c>
      <c r="I8" s="20">
        <v>279948</v>
      </c>
      <c r="J8" s="20">
        <v>423454</v>
      </c>
      <c r="K8" s="20">
        <v>337935</v>
      </c>
      <c r="L8" s="20">
        <v>1061113</v>
      </c>
      <c r="M8" s="20">
        <v>15500</v>
      </c>
      <c r="N8" s="20">
        <v>1414548</v>
      </c>
      <c r="O8" s="20">
        <v>210243</v>
      </c>
      <c r="P8" s="20">
        <v>30339</v>
      </c>
      <c r="Q8" s="20">
        <v>60774</v>
      </c>
      <c r="R8" s="20">
        <v>301356</v>
      </c>
      <c r="S8" s="20">
        <v>25289</v>
      </c>
      <c r="T8" s="20">
        <v>289986</v>
      </c>
      <c r="U8" s="20">
        <v>251696</v>
      </c>
      <c r="V8" s="20">
        <v>566971</v>
      </c>
      <c r="W8" s="20">
        <v>2706329</v>
      </c>
      <c r="X8" s="20">
        <v>273160</v>
      </c>
      <c r="Y8" s="20">
        <v>2433169</v>
      </c>
      <c r="Z8" s="21">
        <v>890.74864548250105</v>
      </c>
      <c r="AA8" s="22">
        <v>273160</v>
      </c>
    </row>
    <row r="9" spans="1:27" x14ac:dyDescent="0.25">
      <c r="A9" s="23" t="s">
        <v>37</v>
      </c>
      <c r="B9" s="17" t="s">
        <v>6</v>
      </c>
      <c r="C9" s="18">
        <v>28410723</v>
      </c>
      <c r="D9" s="18"/>
      <c r="E9" s="19">
        <v>26962890</v>
      </c>
      <c r="F9" s="20">
        <v>26962890</v>
      </c>
      <c r="G9" s="20">
        <v>11716771</v>
      </c>
      <c r="H9" s="20"/>
      <c r="I9" s="20"/>
      <c r="J9" s="20">
        <v>11716771</v>
      </c>
      <c r="K9" s="20"/>
      <c r="L9" s="20"/>
      <c r="M9" s="20">
        <v>9373440</v>
      </c>
      <c r="N9" s="20">
        <v>9373440</v>
      </c>
      <c r="O9" s="20"/>
      <c r="P9" s="20"/>
      <c r="Q9" s="20">
        <v>7029993</v>
      </c>
      <c r="R9" s="20">
        <v>7029993</v>
      </c>
      <c r="S9" s="20"/>
      <c r="T9" s="20"/>
      <c r="U9" s="20"/>
      <c r="V9" s="20"/>
      <c r="W9" s="20">
        <v>28120204</v>
      </c>
      <c r="X9" s="20">
        <v>26962890</v>
      </c>
      <c r="Y9" s="20">
        <v>1157314</v>
      </c>
      <c r="Z9" s="21">
        <v>4.292247604021675</v>
      </c>
      <c r="AA9" s="22">
        <v>26962890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-255270</v>
      </c>
      <c r="D14" s="18"/>
      <c r="E14" s="19">
        <v>-74439390</v>
      </c>
      <c r="F14" s="20">
        <v>-74439390</v>
      </c>
      <c r="G14" s="20">
        <v>-231702</v>
      </c>
      <c r="H14" s="20">
        <v>-850826</v>
      </c>
      <c r="I14" s="20">
        <v>-1051334</v>
      </c>
      <c r="J14" s="20">
        <v>-2133862</v>
      </c>
      <c r="K14" s="20">
        <v>-1411395</v>
      </c>
      <c r="L14" s="20">
        <v>-1324250</v>
      </c>
      <c r="M14" s="20">
        <v>-2783227</v>
      </c>
      <c r="N14" s="20">
        <v>-5518872</v>
      </c>
      <c r="O14" s="20">
        <v>-449008</v>
      </c>
      <c r="P14" s="20">
        <v>-888904</v>
      </c>
      <c r="Q14" s="20">
        <v>-1508675</v>
      </c>
      <c r="R14" s="20">
        <v>-2846587</v>
      </c>
      <c r="S14" s="20">
        <v>-1158357</v>
      </c>
      <c r="T14" s="20">
        <v>-236257</v>
      </c>
      <c r="U14" s="20">
        <v>-2524969</v>
      </c>
      <c r="V14" s="20">
        <v>-3919583</v>
      </c>
      <c r="W14" s="20">
        <v>-14418904</v>
      </c>
      <c r="X14" s="20">
        <v>-74439390</v>
      </c>
      <c r="Y14" s="20">
        <v>60020486</v>
      </c>
      <c r="Z14" s="21">
        <v>-80.630007849338909</v>
      </c>
      <c r="AA14" s="22">
        <v>-74439390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-7863319</v>
      </c>
      <c r="F15" s="20">
        <v>-7863319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-7863319</v>
      </c>
      <c r="Y15" s="20">
        <v>7863319</v>
      </c>
      <c r="Z15" s="21">
        <v>-100</v>
      </c>
      <c r="AA15" s="22">
        <v>-7863319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91350211</v>
      </c>
      <c r="D17" s="26">
        <f>SUM(D6:D16)</f>
        <v>0</v>
      </c>
      <c r="E17" s="27">
        <f t="shared" si="0"/>
        <v>23770918</v>
      </c>
      <c r="F17" s="28">
        <f t="shared" si="0"/>
        <v>23770918</v>
      </c>
      <c r="G17" s="28">
        <f t="shared" si="0"/>
        <v>15630954</v>
      </c>
      <c r="H17" s="28">
        <f t="shared" si="0"/>
        <v>6215258</v>
      </c>
      <c r="I17" s="28">
        <f t="shared" si="0"/>
        <v>4172562</v>
      </c>
      <c r="J17" s="28">
        <f t="shared" si="0"/>
        <v>26018774</v>
      </c>
      <c r="K17" s="28">
        <f t="shared" si="0"/>
        <v>3532588</v>
      </c>
      <c r="L17" s="28">
        <f t="shared" si="0"/>
        <v>5544372</v>
      </c>
      <c r="M17" s="28">
        <f t="shared" si="0"/>
        <v>11432433</v>
      </c>
      <c r="N17" s="28">
        <f t="shared" si="0"/>
        <v>20509393</v>
      </c>
      <c r="O17" s="28">
        <f t="shared" si="0"/>
        <v>4409121</v>
      </c>
      <c r="P17" s="28">
        <f t="shared" si="0"/>
        <v>3433396</v>
      </c>
      <c r="Q17" s="28">
        <f t="shared" si="0"/>
        <v>9473950</v>
      </c>
      <c r="R17" s="28">
        <f t="shared" si="0"/>
        <v>17316467</v>
      </c>
      <c r="S17" s="28">
        <f t="shared" si="0"/>
        <v>3959392</v>
      </c>
      <c r="T17" s="28">
        <f t="shared" si="0"/>
        <v>4692842</v>
      </c>
      <c r="U17" s="28">
        <f t="shared" si="0"/>
        <v>3004453</v>
      </c>
      <c r="V17" s="28">
        <f t="shared" si="0"/>
        <v>11656687</v>
      </c>
      <c r="W17" s="28">
        <f t="shared" si="0"/>
        <v>75501321</v>
      </c>
      <c r="X17" s="28">
        <f t="shared" si="0"/>
        <v>23770918</v>
      </c>
      <c r="Y17" s="28">
        <f t="shared" si="0"/>
        <v>51730403</v>
      </c>
      <c r="Z17" s="29">
        <f>+IF(X17&lt;&gt;0,+(Y17/X17)*100,0)</f>
        <v>217.62055213854174</v>
      </c>
      <c r="AA17" s="30">
        <f>SUM(AA6:AA16)</f>
        <v>23770918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-59454808</v>
      </c>
      <c r="D26" s="18"/>
      <c r="E26" s="19">
        <v>-65061500</v>
      </c>
      <c r="F26" s="20">
        <v>-62655218</v>
      </c>
      <c r="G26" s="20"/>
      <c r="H26" s="20">
        <v>-3925967</v>
      </c>
      <c r="I26" s="20">
        <v>-11213512</v>
      </c>
      <c r="J26" s="20">
        <v>-15139479</v>
      </c>
      <c r="K26" s="20">
        <v>-7420045</v>
      </c>
      <c r="L26" s="20">
        <v>-6323452</v>
      </c>
      <c r="M26" s="20">
        <v>-6496443</v>
      </c>
      <c r="N26" s="20">
        <v>-20239940</v>
      </c>
      <c r="O26" s="20">
        <v>-345995</v>
      </c>
      <c r="P26" s="20">
        <v>-4921390</v>
      </c>
      <c r="Q26" s="20">
        <v>-10825613</v>
      </c>
      <c r="R26" s="20">
        <v>-16092998</v>
      </c>
      <c r="S26" s="20">
        <v>-6900329</v>
      </c>
      <c r="T26" s="20">
        <v>-192476</v>
      </c>
      <c r="U26" s="20">
        <v>-3648153</v>
      </c>
      <c r="V26" s="20">
        <v>-10740958</v>
      </c>
      <c r="W26" s="20">
        <v>-62213375</v>
      </c>
      <c r="X26" s="20">
        <v>-62655218</v>
      </c>
      <c r="Y26" s="20">
        <v>441843</v>
      </c>
      <c r="Z26" s="21">
        <v>-0.70519745059381966</v>
      </c>
      <c r="AA26" s="22">
        <v>-62655218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-59454808</v>
      </c>
      <c r="D27" s="26">
        <f>SUM(D21:D26)</f>
        <v>0</v>
      </c>
      <c r="E27" s="27">
        <f t="shared" si="1"/>
        <v>-65061500</v>
      </c>
      <c r="F27" s="28">
        <f t="shared" si="1"/>
        <v>-62655218</v>
      </c>
      <c r="G27" s="28">
        <f t="shared" si="1"/>
        <v>0</v>
      </c>
      <c r="H27" s="28">
        <f t="shared" si="1"/>
        <v>-3925967</v>
      </c>
      <c r="I27" s="28">
        <f t="shared" si="1"/>
        <v>-11213512</v>
      </c>
      <c r="J27" s="28">
        <f t="shared" si="1"/>
        <v>-15139479</v>
      </c>
      <c r="K27" s="28">
        <f t="shared" si="1"/>
        <v>-7420045</v>
      </c>
      <c r="L27" s="28">
        <f t="shared" si="1"/>
        <v>-6323452</v>
      </c>
      <c r="M27" s="28">
        <f t="shared" si="1"/>
        <v>-6496443</v>
      </c>
      <c r="N27" s="28">
        <f t="shared" si="1"/>
        <v>-20239940</v>
      </c>
      <c r="O27" s="28">
        <f t="shared" si="1"/>
        <v>-345995</v>
      </c>
      <c r="P27" s="28">
        <f t="shared" si="1"/>
        <v>-4921390</v>
      </c>
      <c r="Q27" s="28">
        <f t="shared" si="1"/>
        <v>-10825613</v>
      </c>
      <c r="R27" s="28">
        <f t="shared" si="1"/>
        <v>-16092998</v>
      </c>
      <c r="S27" s="28">
        <f t="shared" si="1"/>
        <v>-6900329</v>
      </c>
      <c r="T27" s="28">
        <f t="shared" si="1"/>
        <v>-192476</v>
      </c>
      <c r="U27" s="28">
        <f t="shared" si="1"/>
        <v>-3648153</v>
      </c>
      <c r="V27" s="28">
        <f t="shared" si="1"/>
        <v>-10740958</v>
      </c>
      <c r="W27" s="28">
        <f t="shared" si="1"/>
        <v>-62213375</v>
      </c>
      <c r="X27" s="28">
        <f t="shared" si="1"/>
        <v>-62655218</v>
      </c>
      <c r="Y27" s="28">
        <f t="shared" si="1"/>
        <v>441843</v>
      </c>
      <c r="Z27" s="29">
        <f>+IF(X27&lt;&gt;0,+(Y27/X27)*100,0)</f>
        <v>-0.70519745059381966</v>
      </c>
      <c r="AA27" s="30">
        <f>SUM(AA21:AA26)</f>
        <v>-62655218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-1425</v>
      </c>
      <c r="H33" s="36">
        <v>-649</v>
      </c>
      <c r="I33" s="36">
        <v>-750</v>
      </c>
      <c r="J33" s="36">
        <v>-2824</v>
      </c>
      <c r="K33" s="20">
        <v>-1893</v>
      </c>
      <c r="L33" s="20">
        <v>-4091</v>
      </c>
      <c r="M33" s="20">
        <v>-10195</v>
      </c>
      <c r="N33" s="20">
        <v>-16179</v>
      </c>
      <c r="O33" s="36">
        <v>-9247</v>
      </c>
      <c r="P33" s="36">
        <v>-1835</v>
      </c>
      <c r="Q33" s="36">
        <v>-3781</v>
      </c>
      <c r="R33" s="20">
        <v>-14863</v>
      </c>
      <c r="S33" s="20">
        <v>-53348</v>
      </c>
      <c r="T33" s="20">
        <v>-1089</v>
      </c>
      <c r="U33" s="20">
        <v>-4219</v>
      </c>
      <c r="V33" s="36">
        <v>-58656</v>
      </c>
      <c r="W33" s="36">
        <v>-92522</v>
      </c>
      <c r="X33" s="36"/>
      <c r="Y33" s="20">
        <v>-92522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-1425</v>
      </c>
      <c r="H36" s="28">
        <f t="shared" si="2"/>
        <v>-649</v>
      </c>
      <c r="I36" s="28">
        <f t="shared" si="2"/>
        <v>-750</v>
      </c>
      <c r="J36" s="28">
        <f t="shared" si="2"/>
        <v>-2824</v>
      </c>
      <c r="K36" s="28">
        <f t="shared" si="2"/>
        <v>-1893</v>
      </c>
      <c r="L36" s="28">
        <f t="shared" si="2"/>
        <v>-4091</v>
      </c>
      <c r="M36" s="28">
        <f t="shared" si="2"/>
        <v>-10195</v>
      </c>
      <c r="N36" s="28">
        <f t="shared" si="2"/>
        <v>-16179</v>
      </c>
      <c r="O36" s="28">
        <f t="shared" si="2"/>
        <v>-9247</v>
      </c>
      <c r="P36" s="28">
        <f t="shared" si="2"/>
        <v>-1835</v>
      </c>
      <c r="Q36" s="28">
        <f t="shared" si="2"/>
        <v>-3781</v>
      </c>
      <c r="R36" s="28">
        <f t="shared" si="2"/>
        <v>-14863</v>
      </c>
      <c r="S36" s="28">
        <f t="shared" si="2"/>
        <v>-53348</v>
      </c>
      <c r="T36" s="28">
        <f t="shared" si="2"/>
        <v>-1089</v>
      </c>
      <c r="U36" s="28">
        <f t="shared" si="2"/>
        <v>-4219</v>
      </c>
      <c r="V36" s="28">
        <f t="shared" si="2"/>
        <v>-58656</v>
      </c>
      <c r="W36" s="28">
        <f t="shared" si="2"/>
        <v>-92522</v>
      </c>
      <c r="X36" s="28">
        <f t="shared" si="2"/>
        <v>0</v>
      </c>
      <c r="Y36" s="28">
        <f t="shared" si="2"/>
        <v>-92522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31895403</v>
      </c>
      <c r="D38" s="32">
        <f>+D17+D27+D36</f>
        <v>0</v>
      </c>
      <c r="E38" s="33">
        <f t="shared" si="3"/>
        <v>-41290582</v>
      </c>
      <c r="F38" s="2">
        <f t="shared" si="3"/>
        <v>-38884300</v>
      </c>
      <c r="G38" s="2">
        <f t="shared" si="3"/>
        <v>15629529</v>
      </c>
      <c r="H38" s="2">
        <f t="shared" si="3"/>
        <v>2288642</v>
      </c>
      <c r="I38" s="2">
        <f t="shared" si="3"/>
        <v>-7041700</v>
      </c>
      <c r="J38" s="2">
        <f t="shared" si="3"/>
        <v>10876471</v>
      </c>
      <c r="K38" s="2">
        <f t="shared" si="3"/>
        <v>-3889350</v>
      </c>
      <c r="L38" s="2">
        <f t="shared" si="3"/>
        <v>-783171</v>
      </c>
      <c r="M38" s="2">
        <f t="shared" si="3"/>
        <v>4925795</v>
      </c>
      <c r="N38" s="2">
        <f t="shared" si="3"/>
        <v>253274</v>
      </c>
      <c r="O38" s="2">
        <f t="shared" si="3"/>
        <v>4053879</v>
      </c>
      <c r="P38" s="2">
        <f t="shared" si="3"/>
        <v>-1489829</v>
      </c>
      <c r="Q38" s="2">
        <f t="shared" si="3"/>
        <v>-1355444</v>
      </c>
      <c r="R38" s="2">
        <f t="shared" si="3"/>
        <v>1208606</v>
      </c>
      <c r="S38" s="2">
        <f t="shared" si="3"/>
        <v>-2994285</v>
      </c>
      <c r="T38" s="2">
        <f t="shared" si="3"/>
        <v>4499277</v>
      </c>
      <c r="U38" s="2">
        <f t="shared" si="3"/>
        <v>-647919</v>
      </c>
      <c r="V38" s="2">
        <f t="shared" si="3"/>
        <v>857073</v>
      </c>
      <c r="W38" s="2">
        <f t="shared" si="3"/>
        <v>13195424</v>
      </c>
      <c r="X38" s="2">
        <f t="shared" si="3"/>
        <v>-38884300</v>
      </c>
      <c r="Y38" s="2">
        <f t="shared" si="3"/>
        <v>52079724</v>
      </c>
      <c r="Z38" s="34">
        <f>+IF(X38&lt;&gt;0,+(Y38/X38)*100,0)</f>
        <v>-133.93509462688024</v>
      </c>
      <c r="AA38" s="35">
        <f>+AA17+AA27+AA36</f>
        <v>-38884300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118021768</v>
      </c>
      <c r="H39" s="2">
        <f>+G40+H60</f>
        <v>133651297</v>
      </c>
      <c r="I39" s="2">
        <f>+H40+I60</f>
        <v>135939939</v>
      </c>
      <c r="J39" s="2">
        <f>+G39</f>
        <v>118021768</v>
      </c>
      <c r="K39" s="2">
        <f>+I40+K60</f>
        <v>128898239</v>
      </c>
      <c r="L39" s="2">
        <f>+K40+L60</f>
        <v>125008889</v>
      </c>
      <c r="M39" s="2">
        <f>+L40+M60</f>
        <v>124225718</v>
      </c>
      <c r="N39" s="2">
        <f>+K39</f>
        <v>128898239</v>
      </c>
      <c r="O39" s="2">
        <f>+M40+O60</f>
        <v>129151513</v>
      </c>
      <c r="P39" s="2">
        <f>+O40+P60</f>
        <v>133205392</v>
      </c>
      <c r="Q39" s="2">
        <f>+P40+Q60</f>
        <v>131715563</v>
      </c>
      <c r="R39" s="2">
        <f>+O39</f>
        <v>129151513</v>
      </c>
      <c r="S39" s="2">
        <f>+Q40+S60</f>
        <v>130360119</v>
      </c>
      <c r="T39" s="2">
        <f>+S40+T60</f>
        <v>127365834</v>
      </c>
      <c r="U39" s="2">
        <f>+T40+U60</f>
        <v>131865111</v>
      </c>
      <c r="V39" s="2">
        <f>+S39</f>
        <v>130360119</v>
      </c>
      <c r="W39" s="2">
        <f>+G39</f>
        <v>118021768</v>
      </c>
      <c r="X39" s="2"/>
      <c r="Y39" s="2">
        <f>+W39-X39</f>
        <v>118021768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31895403</v>
      </c>
      <c r="D40" s="43">
        <f t="shared" ref="D40:AA40" si="4">+D38+D39</f>
        <v>0</v>
      </c>
      <c r="E40" s="44">
        <f t="shared" si="4"/>
        <v>-41290582</v>
      </c>
      <c r="F40" s="45">
        <f t="shared" si="4"/>
        <v>-38884300</v>
      </c>
      <c r="G40" s="45">
        <f t="shared" si="4"/>
        <v>133651297</v>
      </c>
      <c r="H40" s="45">
        <f t="shared" si="4"/>
        <v>135939939</v>
      </c>
      <c r="I40" s="45">
        <f t="shared" si="4"/>
        <v>128898239</v>
      </c>
      <c r="J40" s="45">
        <f>+I40</f>
        <v>128898239</v>
      </c>
      <c r="K40" s="45">
        <f t="shared" si="4"/>
        <v>125008889</v>
      </c>
      <c r="L40" s="45">
        <f t="shared" si="4"/>
        <v>124225718</v>
      </c>
      <c r="M40" s="45">
        <f t="shared" si="4"/>
        <v>129151513</v>
      </c>
      <c r="N40" s="45">
        <f>+M40</f>
        <v>129151513</v>
      </c>
      <c r="O40" s="45">
        <f t="shared" si="4"/>
        <v>133205392</v>
      </c>
      <c r="P40" s="45">
        <f t="shared" si="4"/>
        <v>131715563</v>
      </c>
      <c r="Q40" s="45">
        <f t="shared" si="4"/>
        <v>130360119</v>
      </c>
      <c r="R40" s="45">
        <f>+Q40</f>
        <v>130360119</v>
      </c>
      <c r="S40" s="45">
        <f t="shared" si="4"/>
        <v>127365834</v>
      </c>
      <c r="T40" s="45">
        <f t="shared" si="4"/>
        <v>131865111</v>
      </c>
      <c r="U40" s="45">
        <f t="shared" si="4"/>
        <v>131217192</v>
      </c>
      <c r="V40" s="45">
        <f>+U40</f>
        <v>131217192</v>
      </c>
      <c r="W40" s="45">
        <f>+V40</f>
        <v>131217192</v>
      </c>
      <c r="X40" s="45">
        <f t="shared" si="4"/>
        <v>-38884300</v>
      </c>
      <c r="Y40" s="45">
        <f t="shared" si="4"/>
        <v>170101492</v>
      </c>
      <c r="Z40" s="46">
        <f>+IF(X40&lt;&gt;0,+(Y40/X40)*100,0)</f>
        <v>-437.45545631527375</v>
      </c>
      <c r="AA40" s="47">
        <f t="shared" si="4"/>
        <v>-38884300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118021768</v>
      </c>
      <c r="J60">
        <v>118021768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11830858</v>
      </c>
      <c r="D7" s="18">
        <v>11399460</v>
      </c>
      <c r="E7" s="19">
        <v>11374320</v>
      </c>
      <c r="F7" s="20">
        <v>11374320</v>
      </c>
      <c r="G7" s="20">
        <v>851939</v>
      </c>
      <c r="H7" s="20">
        <v>1043239</v>
      </c>
      <c r="I7" s="20">
        <v>925835</v>
      </c>
      <c r="J7" s="20">
        <v>2821013</v>
      </c>
      <c r="K7" s="20">
        <v>927934</v>
      </c>
      <c r="L7" s="20">
        <v>891267</v>
      </c>
      <c r="M7" s="20">
        <v>954696</v>
      </c>
      <c r="N7" s="20">
        <v>2773897</v>
      </c>
      <c r="O7" s="20">
        <v>856514</v>
      </c>
      <c r="P7" s="20">
        <v>965575</v>
      </c>
      <c r="Q7" s="20">
        <v>942587</v>
      </c>
      <c r="R7" s="20">
        <v>2764676</v>
      </c>
      <c r="S7" s="20">
        <v>919560</v>
      </c>
      <c r="T7" s="20">
        <v>1039854</v>
      </c>
      <c r="U7" s="20">
        <v>1080459</v>
      </c>
      <c r="V7" s="20">
        <v>3039873</v>
      </c>
      <c r="W7" s="20">
        <v>11399459</v>
      </c>
      <c r="X7" s="20">
        <v>11374320</v>
      </c>
      <c r="Y7" s="20">
        <v>25139</v>
      </c>
      <c r="Z7" s="21">
        <v>0.2210154101519915</v>
      </c>
      <c r="AA7" s="22">
        <v>11374320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23064</v>
      </c>
      <c r="F8" s="20">
        <v>23064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23064</v>
      </c>
      <c r="Y8" s="20">
        <v>-23064</v>
      </c>
      <c r="Z8" s="21">
        <v>-100</v>
      </c>
      <c r="AA8" s="22">
        <v>23064</v>
      </c>
    </row>
    <row r="9" spans="1:27" x14ac:dyDescent="0.25">
      <c r="A9" s="23" t="s">
        <v>37</v>
      </c>
      <c r="B9" s="17" t="s">
        <v>6</v>
      </c>
      <c r="C9" s="18">
        <v>27463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-1161407</v>
      </c>
      <c r="D14" s="18">
        <v>-7455389</v>
      </c>
      <c r="E14" s="19">
        <v>-11533848</v>
      </c>
      <c r="F14" s="20">
        <v>-11465840</v>
      </c>
      <c r="G14" s="20">
        <v>-418337</v>
      </c>
      <c r="H14" s="20">
        <v>-92574</v>
      </c>
      <c r="I14" s="20">
        <v>-341130</v>
      </c>
      <c r="J14" s="20">
        <v>-852041</v>
      </c>
      <c r="K14" s="20">
        <v>-249507</v>
      </c>
      <c r="L14" s="20">
        <v>-288151</v>
      </c>
      <c r="M14" s="20">
        <v>-373639</v>
      </c>
      <c r="N14" s="20">
        <v>-911297</v>
      </c>
      <c r="O14" s="20">
        <v>-135209</v>
      </c>
      <c r="P14" s="20">
        <v>-342313</v>
      </c>
      <c r="Q14" s="20">
        <v>-1565512</v>
      </c>
      <c r="R14" s="20">
        <v>-2043034</v>
      </c>
      <c r="S14" s="20">
        <v>-2510774</v>
      </c>
      <c r="T14" s="20">
        <v>-211217</v>
      </c>
      <c r="U14" s="20">
        <v>-927030</v>
      </c>
      <c r="V14" s="20">
        <v>-3649021</v>
      </c>
      <c r="W14" s="20">
        <v>-7455393</v>
      </c>
      <c r="X14" s="20">
        <v>-11465840</v>
      </c>
      <c r="Y14" s="20">
        <v>4010447</v>
      </c>
      <c r="Z14" s="21">
        <v>-34.977350111287095</v>
      </c>
      <c r="AA14" s="22">
        <v>-11465840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10696914</v>
      </c>
      <c r="D17" s="26">
        <f>SUM(D6:D16)</f>
        <v>3944071</v>
      </c>
      <c r="E17" s="27">
        <f t="shared" si="0"/>
        <v>-136464</v>
      </c>
      <c r="F17" s="28">
        <f t="shared" si="0"/>
        <v>-68456</v>
      </c>
      <c r="G17" s="28">
        <f t="shared" si="0"/>
        <v>433602</v>
      </c>
      <c r="H17" s="28">
        <f t="shared" si="0"/>
        <v>950665</v>
      </c>
      <c r="I17" s="28">
        <f t="shared" si="0"/>
        <v>584705</v>
      </c>
      <c r="J17" s="28">
        <f t="shared" si="0"/>
        <v>1968972</v>
      </c>
      <c r="K17" s="28">
        <f t="shared" si="0"/>
        <v>678427</v>
      </c>
      <c r="L17" s="28">
        <f t="shared" si="0"/>
        <v>603116</v>
      </c>
      <c r="M17" s="28">
        <f t="shared" si="0"/>
        <v>581057</v>
      </c>
      <c r="N17" s="28">
        <f t="shared" si="0"/>
        <v>1862600</v>
      </c>
      <c r="O17" s="28">
        <f t="shared" si="0"/>
        <v>721305</v>
      </c>
      <c r="P17" s="28">
        <f t="shared" si="0"/>
        <v>623262</v>
      </c>
      <c r="Q17" s="28">
        <f t="shared" si="0"/>
        <v>-622925</v>
      </c>
      <c r="R17" s="28">
        <f t="shared" si="0"/>
        <v>721642</v>
      </c>
      <c r="S17" s="28">
        <f t="shared" si="0"/>
        <v>-1591214</v>
      </c>
      <c r="T17" s="28">
        <f t="shared" si="0"/>
        <v>828637</v>
      </c>
      <c r="U17" s="28">
        <f t="shared" si="0"/>
        <v>153429</v>
      </c>
      <c r="V17" s="28">
        <f t="shared" si="0"/>
        <v>-609148</v>
      </c>
      <c r="W17" s="28">
        <f t="shared" si="0"/>
        <v>3944066</v>
      </c>
      <c r="X17" s="28">
        <f t="shared" si="0"/>
        <v>-68456</v>
      </c>
      <c r="Y17" s="28">
        <f t="shared" si="0"/>
        <v>4012522</v>
      </c>
      <c r="Z17" s="29">
        <f>+IF(X17&lt;&gt;0,+(Y17/X17)*100,0)</f>
        <v>-5861.4613766506955</v>
      </c>
      <c r="AA17" s="30">
        <f>SUM(AA6:AA16)</f>
        <v>-68456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-10371624</v>
      </c>
      <c r="D26" s="18">
        <v>-6898052</v>
      </c>
      <c r="E26" s="19">
        <v>-6969000</v>
      </c>
      <c r="F26" s="20">
        <v>-11451792</v>
      </c>
      <c r="G26" s="20">
        <v>-964140</v>
      </c>
      <c r="H26" s="20"/>
      <c r="I26" s="20"/>
      <c r="J26" s="20">
        <v>-964140</v>
      </c>
      <c r="K26" s="20">
        <v>-199676</v>
      </c>
      <c r="L26" s="20"/>
      <c r="M26" s="20">
        <v>-106989</v>
      </c>
      <c r="N26" s="20">
        <v>-306665</v>
      </c>
      <c r="O26" s="20">
        <v>-62240</v>
      </c>
      <c r="P26" s="20"/>
      <c r="Q26" s="20">
        <v>-506981</v>
      </c>
      <c r="R26" s="20">
        <v>-569221</v>
      </c>
      <c r="S26" s="20">
        <v>-1982821</v>
      </c>
      <c r="T26" s="20">
        <v>-510604</v>
      </c>
      <c r="U26" s="20">
        <v>-2564601</v>
      </c>
      <c r="V26" s="20">
        <v>-5058026</v>
      </c>
      <c r="W26" s="20">
        <v>-6898052</v>
      </c>
      <c r="X26" s="20">
        <v>-11451792</v>
      </c>
      <c r="Y26" s="20">
        <v>4553740</v>
      </c>
      <c r="Z26" s="21">
        <v>-39.764431627818595</v>
      </c>
      <c r="AA26" s="22">
        <v>-11451792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-10371624</v>
      </c>
      <c r="D27" s="26">
        <f>SUM(D21:D26)</f>
        <v>-6898052</v>
      </c>
      <c r="E27" s="27">
        <f t="shared" si="1"/>
        <v>-6969000</v>
      </c>
      <c r="F27" s="28">
        <f t="shared" si="1"/>
        <v>-11451792</v>
      </c>
      <c r="G27" s="28">
        <f t="shared" si="1"/>
        <v>-964140</v>
      </c>
      <c r="H27" s="28">
        <f t="shared" si="1"/>
        <v>0</v>
      </c>
      <c r="I27" s="28">
        <f t="shared" si="1"/>
        <v>0</v>
      </c>
      <c r="J27" s="28">
        <f t="shared" si="1"/>
        <v>-964140</v>
      </c>
      <c r="K27" s="28">
        <f t="shared" si="1"/>
        <v>-199676</v>
      </c>
      <c r="L27" s="28">
        <f t="shared" si="1"/>
        <v>0</v>
      </c>
      <c r="M27" s="28">
        <f t="shared" si="1"/>
        <v>-106989</v>
      </c>
      <c r="N27" s="28">
        <f t="shared" si="1"/>
        <v>-306665</v>
      </c>
      <c r="O27" s="28">
        <f t="shared" si="1"/>
        <v>-62240</v>
      </c>
      <c r="P27" s="28">
        <f t="shared" si="1"/>
        <v>0</v>
      </c>
      <c r="Q27" s="28">
        <f t="shared" si="1"/>
        <v>-506981</v>
      </c>
      <c r="R27" s="28">
        <f t="shared" si="1"/>
        <v>-569221</v>
      </c>
      <c r="S27" s="28">
        <f t="shared" si="1"/>
        <v>-1982821</v>
      </c>
      <c r="T27" s="28">
        <f t="shared" si="1"/>
        <v>-510604</v>
      </c>
      <c r="U27" s="28">
        <f t="shared" si="1"/>
        <v>-2564601</v>
      </c>
      <c r="V27" s="28">
        <f t="shared" si="1"/>
        <v>-5058026</v>
      </c>
      <c r="W27" s="28">
        <f t="shared" si="1"/>
        <v>-6898052</v>
      </c>
      <c r="X27" s="28">
        <f t="shared" si="1"/>
        <v>-11451792</v>
      </c>
      <c r="Y27" s="28">
        <f t="shared" si="1"/>
        <v>4553740</v>
      </c>
      <c r="Z27" s="29">
        <f>+IF(X27&lt;&gt;0,+(Y27/X27)*100,0)</f>
        <v>-39.764431627818595</v>
      </c>
      <c r="AA27" s="30">
        <f>SUM(AA21:AA26)</f>
        <v>-11451792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-3359</v>
      </c>
      <c r="E33" s="19"/>
      <c r="F33" s="20"/>
      <c r="G33" s="20"/>
      <c r="H33" s="36">
        <v>-219</v>
      </c>
      <c r="I33" s="36">
        <v>-434</v>
      </c>
      <c r="J33" s="36">
        <v>-653</v>
      </c>
      <c r="K33" s="20">
        <v>-199</v>
      </c>
      <c r="L33" s="20">
        <v>-115</v>
      </c>
      <c r="M33" s="20">
        <v>-122</v>
      </c>
      <c r="N33" s="20">
        <v>-436</v>
      </c>
      <c r="O33" s="36">
        <v>-1045</v>
      </c>
      <c r="P33" s="36">
        <v>-346</v>
      </c>
      <c r="Q33" s="36">
        <v>-389</v>
      </c>
      <c r="R33" s="20">
        <v>-1780</v>
      </c>
      <c r="S33" s="20"/>
      <c r="T33" s="20">
        <v>-489</v>
      </c>
      <c r="U33" s="20"/>
      <c r="V33" s="36">
        <v>-489</v>
      </c>
      <c r="W33" s="36">
        <v>-3358</v>
      </c>
      <c r="X33" s="36"/>
      <c r="Y33" s="20">
        <v>-3358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-3359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-219</v>
      </c>
      <c r="I36" s="28">
        <f t="shared" si="2"/>
        <v>-434</v>
      </c>
      <c r="J36" s="28">
        <f t="shared" si="2"/>
        <v>-653</v>
      </c>
      <c r="K36" s="28">
        <f t="shared" si="2"/>
        <v>-199</v>
      </c>
      <c r="L36" s="28">
        <f t="shared" si="2"/>
        <v>-115</v>
      </c>
      <c r="M36" s="28">
        <f t="shared" si="2"/>
        <v>-122</v>
      </c>
      <c r="N36" s="28">
        <f t="shared" si="2"/>
        <v>-436</v>
      </c>
      <c r="O36" s="28">
        <f t="shared" si="2"/>
        <v>-1045</v>
      </c>
      <c r="P36" s="28">
        <f t="shared" si="2"/>
        <v>-346</v>
      </c>
      <c r="Q36" s="28">
        <f t="shared" si="2"/>
        <v>-389</v>
      </c>
      <c r="R36" s="28">
        <f t="shared" si="2"/>
        <v>-1780</v>
      </c>
      <c r="S36" s="28">
        <f t="shared" si="2"/>
        <v>0</v>
      </c>
      <c r="T36" s="28">
        <f t="shared" si="2"/>
        <v>-489</v>
      </c>
      <c r="U36" s="28">
        <f t="shared" si="2"/>
        <v>0</v>
      </c>
      <c r="V36" s="28">
        <f t="shared" si="2"/>
        <v>-489</v>
      </c>
      <c r="W36" s="28">
        <f t="shared" si="2"/>
        <v>-3358</v>
      </c>
      <c r="X36" s="28">
        <f t="shared" si="2"/>
        <v>0</v>
      </c>
      <c r="Y36" s="28">
        <f t="shared" si="2"/>
        <v>-3358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325290</v>
      </c>
      <c r="D38" s="32">
        <f>+D17+D27+D36</f>
        <v>-2957340</v>
      </c>
      <c r="E38" s="33">
        <f t="shared" si="3"/>
        <v>-7105464</v>
      </c>
      <c r="F38" s="2">
        <f t="shared" si="3"/>
        <v>-11520248</v>
      </c>
      <c r="G38" s="2">
        <f t="shared" si="3"/>
        <v>-530538</v>
      </c>
      <c r="H38" s="2">
        <f t="shared" si="3"/>
        <v>950446</v>
      </c>
      <c r="I38" s="2">
        <f t="shared" si="3"/>
        <v>584271</v>
      </c>
      <c r="J38" s="2">
        <f t="shared" si="3"/>
        <v>1004179</v>
      </c>
      <c r="K38" s="2">
        <f t="shared" si="3"/>
        <v>478552</v>
      </c>
      <c r="L38" s="2">
        <f t="shared" si="3"/>
        <v>603001</v>
      </c>
      <c r="M38" s="2">
        <f t="shared" si="3"/>
        <v>473946</v>
      </c>
      <c r="N38" s="2">
        <f t="shared" si="3"/>
        <v>1555499</v>
      </c>
      <c r="O38" s="2">
        <f t="shared" si="3"/>
        <v>658020</v>
      </c>
      <c r="P38" s="2">
        <f t="shared" si="3"/>
        <v>622916</v>
      </c>
      <c r="Q38" s="2">
        <f t="shared" si="3"/>
        <v>-1130295</v>
      </c>
      <c r="R38" s="2">
        <f t="shared" si="3"/>
        <v>150641</v>
      </c>
      <c r="S38" s="2">
        <f t="shared" si="3"/>
        <v>-3574035</v>
      </c>
      <c r="T38" s="2">
        <f t="shared" si="3"/>
        <v>317544</v>
      </c>
      <c r="U38" s="2">
        <f t="shared" si="3"/>
        <v>-2411172</v>
      </c>
      <c r="V38" s="2">
        <f t="shared" si="3"/>
        <v>-5667663</v>
      </c>
      <c r="W38" s="2">
        <f t="shared" si="3"/>
        <v>-2957344</v>
      </c>
      <c r="X38" s="2">
        <f t="shared" si="3"/>
        <v>-11520248</v>
      </c>
      <c r="Y38" s="2">
        <f t="shared" si="3"/>
        <v>8562904</v>
      </c>
      <c r="Z38" s="34">
        <f>+IF(X38&lt;&gt;0,+(Y38/X38)*100,0)</f>
        <v>-74.329163747169332</v>
      </c>
      <c r="AA38" s="35">
        <f>+AA17+AA27+AA36</f>
        <v>-11520248</v>
      </c>
    </row>
    <row r="39" spans="1:27" x14ac:dyDescent="0.25">
      <c r="A39" s="23" t="s">
        <v>61</v>
      </c>
      <c r="B39" s="17"/>
      <c r="C39" s="32">
        <v>-111066</v>
      </c>
      <c r="D39" s="32">
        <v>-11386291</v>
      </c>
      <c r="E39" s="33"/>
      <c r="F39" s="2"/>
      <c r="G39" s="2">
        <v>-11386291</v>
      </c>
      <c r="H39" s="2">
        <f>+G40+H60</f>
        <v>-11916829</v>
      </c>
      <c r="I39" s="2">
        <f>+H40+I60</f>
        <v>-10966383</v>
      </c>
      <c r="J39" s="2">
        <f>+G39</f>
        <v>-11386291</v>
      </c>
      <c r="K39" s="2">
        <f>+I40+K60</f>
        <v>-10382112</v>
      </c>
      <c r="L39" s="2">
        <f>+K40+L60</f>
        <v>-9903560</v>
      </c>
      <c r="M39" s="2">
        <f>+L40+M60</f>
        <v>-9300559</v>
      </c>
      <c r="N39" s="2">
        <f>+K39</f>
        <v>-10382112</v>
      </c>
      <c r="O39" s="2">
        <f>+M40+O60</f>
        <v>-8826613</v>
      </c>
      <c r="P39" s="2">
        <f>+O40+P60</f>
        <v>-8168593</v>
      </c>
      <c r="Q39" s="2">
        <f>+P40+Q60</f>
        <v>-7545677</v>
      </c>
      <c r="R39" s="2">
        <f>+O39</f>
        <v>-8826613</v>
      </c>
      <c r="S39" s="2">
        <f>+Q40+S60</f>
        <v>-8675972</v>
      </c>
      <c r="T39" s="2">
        <f>+S40+T60</f>
        <v>-12250007</v>
      </c>
      <c r="U39" s="2">
        <f>+T40+U60</f>
        <v>-11932463</v>
      </c>
      <c r="V39" s="2">
        <f>+S39</f>
        <v>-8675972</v>
      </c>
      <c r="W39" s="2">
        <f>+G39</f>
        <v>-11386291</v>
      </c>
      <c r="X39" s="2"/>
      <c r="Y39" s="2">
        <f>+W39-X39</f>
        <v>-11386291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214224</v>
      </c>
      <c r="D40" s="43">
        <f t="shared" ref="D40:AA40" si="4">+D38+D39</f>
        <v>-14343631</v>
      </c>
      <c r="E40" s="44">
        <f t="shared" si="4"/>
        <v>-7105464</v>
      </c>
      <c r="F40" s="45">
        <f t="shared" si="4"/>
        <v>-11520248</v>
      </c>
      <c r="G40" s="45">
        <f t="shared" si="4"/>
        <v>-11916829</v>
      </c>
      <c r="H40" s="45">
        <f t="shared" si="4"/>
        <v>-10966383</v>
      </c>
      <c r="I40" s="45">
        <f t="shared" si="4"/>
        <v>-10382112</v>
      </c>
      <c r="J40" s="45">
        <f>+I40</f>
        <v>-10382112</v>
      </c>
      <c r="K40" s="45">
        <f t="shared" si="4"/>
        <v>-9903560</v>
      </c>
      <c r="L40" s="45">
        <f t="shared" si="4"/>
        <v>-9300559</v>
      </c>
      <c r="M40" s="45">
        <f t="shared" si="4"/>
        <v>-8826613</v>
      </c>
      <c r="N40" s="45">
        <f>+M40</f>
        <v>-8826613</v>
      </c>
      <c r="O40" s="45">
        <f t="shared" si="4"/>
        <v>-8168593</v>
      </c>
      <c r="P40" s="45">
        <f t="shared" si="4"/>
        <v>-7545677</v>
      </c>
      <c r="Q40" s="45">
        <f t="shared" si="4"/>
        <v>-8675972</v>
      </c>
      <c r="R40" s="45">
        <f>+Q40</f>
        <v>-8675972</v>
      </c>
      <c r="S40" s="45">
        <f t="shared" si="4"/>
        <v>-12250007</v>
      </c>
      <c r="T40" s="45">
        <f t="shared" si="4"/>
        <v>-11932463</v>
      </c>
      <c r="U40" s="45">
        <f t="shared" si="4"/>
        <v>-14343635</v>
      </c>
      <c r="V40" s="45">
        <f>+U40</f>
        <v>-14343635</v>
      </c>
      <c r="W40" s="45">
        <f>+V40</f>
        <v>-14343635</v>
      </c>
      <c r="X40" s="45">
        <f t="shared" si="4"/>
        <v>-11520248</v>
      </c>
      <c r="Y40" s="45">
        <f t="shared" si="4"/>
        <v>-2823387</v>
      </c>
      <c r="Z40" s="46">
        <f>+IF(X40&lt;&gt;0,+(Y40/X40)*100,0)</f>
        <v>24.508040104692192</v>
      </c>
      <c r="AA40" s="47">
        <f t="shared" si="4"/>
        <v>-11520248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-11386291</v>
      </c>
      <c r="J60">
        <v>-11386291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202420</v>
      </c>
      <c r="D7" s="18"/>
      <c r="E7" s="19">
        <v>108166</v>
      </c>
      <c r="F7" s="20">
        <v>163716</v>
      </c>
      <c r="G7" s="20">
        <v>10602</v>
      </c>
      <c r="H7" s="20">
        <v>27238</v>
      </c>
      <c r="I7" s="20">
        <v>13074</v>
      </c>
      <c r="J7" s="20">
        <v>50914</v>
      </c>
      <c r="K7" s="20">
        <v>34836</v>
      </c>
      <c r="L7" s="20">
        <v>11804</v>
      </c>
      <c r="M7" s="20">
        <v>9526</v>
      </c>
      <c r="N7" s="20">
        <v>56166</v>
      </c>
      <c r="O7" s="20">
        <v>23525</v>
      </c>
      <c r="P7" s="20">
        <v>24784</v>
      </c>
      <c r="Q7" s="20">
        <v>29851</v>
      </c>
      <c r="R7" s="20">
        <v>78160</v>
      </c>
      <c r="S7" s="20">
        <v>17524</v>
      </c>
      <c r="T7" s="20">
        <v>32822</v>
      </c>
      <c r="U7" s="20">
        <v>24836</v>
      </c>
      <c r="V7" s="20">
        <v>75182</v>
      </c>
      <c r="W7" s="20">
        <v>260422</v>
      </c>
      <c r="X7" s="20">
        <v>163716</v>
      </c>
      <c r="Y7" s="20">
        <v>96706</v>
      </c>
      <c r="Z7" s="21">
        <v>59.069364020621073</v>
      </c>
      <c r="AA7" s="22">
        <v>163716</v>
      </c>
    </row>
    <row r="8" spans="1:27" x14ac:dyDescent="0.25">
      <c r="A8" s="23" t="s">
        <v>36</v>
      </c>
      <c r="B8" s="17" t="s">
        <v>32</v>
      </c>
      <c r="C8" s="18">
        <v>507484</v>
      </c>
      <c r="D8" s="18"/>
      <c r="E8" s="19"/>
      <c r="F8" s="20">
        <v>-97937</v>
      </c>
      <c r="G8" s="20">
        <v>27525</v>
      </c>
      <c r="H8" s="20">
        <v>63525</v>
      </c>
      <c r="I8" s="20">
        <v>30024</v>
      </c>
      <c r="J8" s="20">
        <v>121074</v>
      </c>
      <c r="K8" s="20">
        <v>37704</v>
      </c>
      <c r="L8" s="20">
        <v>38114</v>
      </c>
      <c r="M8" s="20">
        <v>56630</v>
      </c>
      <c r="N8" s="20">
        <v>132448</v>
      </c>
      <c r="O8" s="20">
        <v>40614</v>
      </c>
      <c r="P8" s="20">
        <v>61411</v>
      </c>
      <c r="Q8" s="20">
        <v>43240</v>
      </c>
      <c r="R8" s="20">
        <v>145265</v>
      </c>
      <c r="S8" s="20">
        <v>45243</v>
      </c>
      <c r="T8" s="20">
        <v>118884</v>
      </c>
      <c r="U8" s="20">
        <v>72537</v>
      </c>
      <c r="V8" s="20">
        <v>236664</v>
      </c>
      <c r="W8" s="20">
        <v>635451</v>
      </c>
      <c r="X8" s="20">
        <v>-97937</v>
      </c>
      <c r="Y8" s="20">
        <v>733388</v>
      </c>
      <c r="Z8" s="21">
        <v>-748.83649693170094</v>
      </c>
      <c r="AA8" s="22">
        <v>-97937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-7510392</v>
      </c>
      <c r="F14" s="20">
        <v>-7510392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-399168</v>
      </c>
      <c r="V14" s="20">
        <v>-399168</v>
      </c>
      <c r="W14" s="20">
        <v>-399168</v>
      </c>
      <c r="X14" s="20">
        <v>-7510392</v>
      </c>
      <c r="Y14" s="20">
        <v>7111224</v>
      </c>
      <c r="Z14" s="21">
        <v>-94.685124291781307</v>
      </c>
      <c r="AA14" s="22">
        <v>-7510392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709904</v>
      </c>
      <c r="D17" s="26">
        <f>SUM(D6:D16)</f>
        <v>0</v>
      </c>
      <c r="E17" s="27">
        <f t="shared" si="0"/>
        <v>-7402226</v>
      </c>
      <c r="F17" s="28">
        <f t="shared" si="0"/>
        <v>-7444613</v>
      </c>
      <c r="G17" s="28">
        <f t="shared" si="0"/>
        <v>38127</v>
      </c>
      <c r="H17" s="28">
        <f t="shared" si="0"/>
        <v>90763</v>
      </c>
      <c r="I17" s="28">
        <f t="shared" si="0"/>
        <v>43098</v>
      </c>
      <c r="J17" s="28">
        <f t="shared" si="0"/>
        <v>171988</v>
      </c>
      <c r="K17" s="28">
        <f t="shared" si="0"/>
        <v>72540</v>
      </c>
      <c r="L17" s="28">
        <f t="shared" si="0"/>
        <v>49918</v>
      </c>
      <c r="M17" s="28">
        <f t="shared" si="0"/>
        <v>66156</v>
      </c>
      <c r="N17" s="28">
        <f t="shared" si="0"/>
        <v>188614</v>
      </c>
      <c r="O17" s="28">
        <f t="shared" si="0"/>
        <v>64139</v>
      </c>
      <c r="P17" s="28">
        <f t="shared" si="0"/>
        <v>86195</v>
      </c>
      <c r="Q17" s="28">
        <f t="shared" si="0"/>
        <v>73091</v>
      </c>
      <c r="R17" s="28">
        <f t="shared" si="0"/>
        <v>223425</v>
      </c>
      <c r="S17" s="28">
        <f t="shared" si="0"/>
        <v>62767</v>
      </c>
      <c r="T17" s="28">
        <f t="shared" si="0"/>
        <v>151706</v>
      </c>
      <c r="U17" s="28">
        <f t="shared" si="0"/>
        <v>-301795</v>
      </c>
      <c r="V17" s="28">
        <f t="shared" si="0"/>
        <v>-87322</v>
      </c>
      <c r="W17" s="28">
        <f t="shared" si="0"/>
        <v>496705</v>
      </c>
      <c r="X17" s="28">
        <f t="shared" si="0"/>
        <v>-7444613</v>
      </c>
      <c r="Y17" s="28">
        <f t="shared" si="0"/>
        <v>7941318</v>
      </c>
      <c r="Z17" s="29">
        <f>+IF(X17&lt;&gt;0,+(Y17/X17)*100,0)</f>
        <v>-106.67200565026013</v>
      </c>
      <c r="AA17" s="30">
        <f>SUM(AA6:AA16)</f>
        <v>-7444613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-10704554</v>
      </c>
      <c r="D26" s="18"/>
      <c r="E26" s="19">
        <v>-5000004</v>
      </c>
      <c r="F26" s="20">
        <v>-4335000</v>
      </c>
      <c r="G26" s="20"/>
      <c r="H26" s="20"/>
      <c r="I26" s="20">
        <v>-2425180</v>
      </c>
      <c r="J26" s="20">
        <v>-2425180</v>
      </c>
      <c r="K26" s="20"/>
      <c r="L26" s="20"/>
      <c r="M26" s="20"/>
      <c r="N26" s="20"/>
      <c r="O26" s="20"/>
      <c r="P26" s="20"/>
      <c r="Q26" s="20">
        <v>-4598307</v>
      </c>
      <c r="R26" s="20">
        <v>-4598307</v>
      </c>
      <c r="S26" s="20"/>
      <c r="T26" s="20"/>
      <c r="U26" s="20"/>
      <c r="V26" s="20"/>
      <c r="W26" s="20">
        <v>-7023487</v>
      </c>
      <c r="X26" s="20">
        <v>-4335000</v>
      </c>
      <c r="Y26" s="20">
        <v>-2688487</v>
      </c>
      <c r="Z26" s="21">
        <v>62.018154555940022</v>
      </c>
      <c r="AA26" s="22">
        <v>-4335000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-10704554</v>
      </c>
      <c r="D27" s="26">
        <f>SUM(D21:D26)</f>
        <v>0</v>
      </c>
      <c r="E27" s="27">
        <f t="shared" si="1"/>
        <v>-5000004</v>
      </c>
      <c r="F27" s="28">
        <f t="shared" si="1"/>
        <v>-4335000</v>
      </c>
      <c r="G27" s="28">
        <f t="shared" si="1"/>
        <v>0</v>
      </c>
      <c r="H27" s="28">
        <f t="shared" si="1"/>
        <v>0</v>
      </c>
      <c r="I27" s="28">
        <f t="shared" si="1"/>
        <v>-2425180</v>
      </c>
      <c r="J27" s="28">
        <f t="shared" si="1"/>
        <v>-2425180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-4598307</v>
      </c>
      <c r="R27" s="28">
        <f t="shared" si="1"/>
        <v>-4598307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-7023487</v>
      </c>
      <c r="X27" s="28">
        <f t="shared" si="1"/>
        <v>-4335000</v>
      </c>
      <c r="Y27" s="28">
        <f t="shared" si="1"/>
        <v>-2688487</v>
      </c>
      <c r="Z27" s="29">
        <f>+IF(X27&lt;&gt;0,+(Y27/X27)*100,0)</f>
        <v>62.018154555940022</v>
      </c>
      <c r="AA27" s="30">
        <f>SUM(AA21:AA26)</f>
        <v>-4335000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-9994650</v>
      </c>
      <c r="D38" s="32">
        <f>+D17+D27+D36</f>
        <v>0</v>
      </c>
      <c r="E38" s="33">
        <f t="shared" si="3"/>
        <v>-12402230</v>
      </c>
      <c r="F38" s="2">
        <f t="shared" si="3"/>
        <v>-11779613</v>
      </c>
      <c r="G38" s="2">
        <f t="shared" si="3"/>
        <v>38127</v>
      </c>
      <c r="H38" s="2">
        <f t="shared" si="3"/>
        <v>90763</v>
      </c>
      <c r="I38" s="2">
        <f t="shared" si="3"/>
        <v>-2382082</v>
      </c>
      <c r="J38" s="2">
        <f t="shared" si="3"/>
        <v>-2253192</v>
      </c>
      <c r="K38" s="2">
        <f t="shared" si="3"/>
        <v>72540</v>
      </c>
      <c r="L38" s="2">
        <f t="shared" si="3"/>
        <v>49918</v>
      </c>
      <c r="M38" s="2">
        <f t="shared" si="3"/>
        <v>66156</v>
      </c>
      <c r="N38" s="2">
        <f t="shared" si="3"/>
        <v>188614</v>
      </c>
      <c r="O38" s="2">
        <f t="shared" si="3"/>
        <v>64139</v>
      </c>
      <c r="P38" s="2">
        <f t="shared" si="3"/>
        <v>86195</v>
      </c>
      <c r="Q38" s="2">
        <f t="shared" si="3"/>
        <v>-4525216</v>
      </c>
      <c r="R38" s="2">
        <f t="shared" si="3"/>
        <v>-4374882</v>
      </c>
      <c r="S38" s="2">
        <f t="shared" si="3"/>
        <v>62767</v>
      </c>
      <c r="T38" s="2">
        <f t="shared" si="3"/>
        <v>151706</v>
      </c>
      <c r="U38" s="2">
        <f t="shared" si="3"/>
        <v>-301795</v>
      </c>
      <c r="V38" s="2">
        <f t="shared" si="3"/>
        <v>-87322</v>
      </c>
      <c r="W38" s="2">
        <f t="shared" si="3"/>
        <v>-6526782</v>
      </c>
      <c r="X38" s="2">
        <f t="shared" si="3"/>
        <v>-11779613</v>
      </c>
      <c r="Y38" s="2">
        <f t="shared" si="3"/>
        <v>5252831</v>
      </c>
      <c r="Z38" s="34">
        <f>+IF(X38&lt;&gt;0,+(Y38/X38)*100,0)</f>
        <v>-44.592560044205186</v>
      </c>
      <c r="AA38" s="35">
        <f>+AA17+AA27+AA36</f>
        <v>-11779613</v>
      </c>
    </row>
    <row r="39" spans="1:27" x14ac:dyDescent="0.25">
      <c r="A39" s="23" t="s">
        <v>61</v>
      </c>
      <c r="B39" s="17"/>
      <c r="C39" s="32">
        <v>-256778</v>
      </c>
      <c r="D39" s="32"/>
      <c r="E39" s="33"/>
      <c r="F39" s="2"/>
      <c r="G39" s="2">
        <v>-25516204</v>
      </c>
      <c r="H39" s="2">
        <f>+G40+H60</f>
        <v>-25478077</v>
      </c>
      <c r="I39" s="2">
        <f>+H40+I60</f>
        <v>-25387314</v>
      </c>
      <c r="J39" s="2">
        <f>+G39</f>
        <v>-25516204</v>
      </c>
      <c r="K39" s="2">
        <f>+I40+K60</f>
        <v>-27769396</v>
      </c>
      <c r="L39" s="2">
        <f>+K40+L60</f>
        <v>-27696856</v>
      </c>
      <c r="M39" s="2">
        <f>+L40+M60</f>
        <v>-27646938</v>
      </c>
      <c r="N39" s="2">
        <f>+K39</f>
        <v>-27769396</v>
      </c>
      <c r="O39" s="2">
        <f>+M40+O60</f>
        <v>-27580782</v>
      </c>
      <c r="P39" s="2">
        <f>+O40+P60</f>
        <v>-27516643</v>
      </c>
      <c r="Q39" s="2">
        <f>+P40+Q60</f>
        <v>-27430448</v>
      </c>
      <c r="R39" s="2">
        <f>+O39</f>
        <v>-27580782</v>
      </c>
      <c r="S39" s="2">
        <f>+Q40+S60</f>
        <v>-31955664</v>
      </c>
      <c r="T39" s="2">
        <f>+S40+T60</f>
        <v>-31892897</v>
      </c>
      <c r="U39" s="2">
        <f>+T40+U60</f>
        <v>-31741191</v>
      </c>
      <c r="V39" s="2">
        <f>+S39</f>
        <v>-31955664</v>
      </c>
      <c r="W39" s="2">
        <f>+G39</f>
        <v>-25516204</v>
      </c>
      <c r="X39" s="2"/>
      <c r="Y39" s="2">
        <f>+W39-X39</f>
        <v>-25516204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-10251428</v>
      </c>
      <c r="D40" s="43">
        <f t="shared" ref="D40:AA40" si="4">+D38+D39</f>
        <v>0</v>
      </c>
      <c r="E40" s="44">
        <f t="shared" si="4"/>
        <v>-12402230</v>
      </c>
      <c r="F40" s="45">
        <f t="shared" si="4"/>
        <v>-11779613</v>
      </c>
      <c r="G40" s="45">
        <f t="shared" si="4"/>
        <v>-25478077</v>
      </c>
      <c r="H40" s="45">
        <f t="shared" si="4"/>
        <v>-25387314</v>
      </c>
      <c r="I40" s="45">
        <f t="shared" si="4"/>
        <v>-27769396</v>
      </c>
      <c r="J40" s="45">
        <f>+I40</f>
        <v>-27769396</v>
      </c>
      <c r="K40" s="45">
        <f t="shared" si="4"/>
        <v>-27696856</v>
      </c>
      <c r="L40" s="45">
        <f t="shared" si="4"/>
        <v>-27646938</v>
      </c>
      <c r="M40" s="45">
        <f t="shared" si="4"/>
        <v>-27580782</v>
      </c>
      <c r="N40" s="45">
        <f>+M40</f>
        <v>-27580782</v>
      </c>
      <c r="O40" s="45">
        <f t="shared" si="4"/>
        <v>-27516643</v>
      </c>
      <c r="P40" s="45">
        <f t="shared" si="4"/>
        <v>-27430448</v>
      </c>
      <c r="Q40" s="45">
        <f t="shared" si="4"/>
        <v>-31955664</v>
      </c>
      <c r="R40" s="45">
        <f>+Q40</f>
        <v>-31955664</v>
      </c>
      <c r="S40" s="45">
        <f t="shared" si="4"/>
        <v>-31892897</v>
      </c>
      <c r="T40" s="45">
        <f t="shared" si="4"/>
        <v>-31741191</v>
      </c>
      <c r="U40" s="45">
        <f t="shared" si="4"/>
        <v>-32042986</v>
      </c>
      <c r="V40" s="45">
        <f>+U40</f>
        <v>-32042986</v>
      </c>
      <c r="W40" s="45">
        <f>+V40</f>
        <v>-32042986</v>
      </c>
      <c r="X40" s="45">
        <f t="shared" si="4"/>
        <v>-11779613</v>
      </c>
      <c r="Y40" s="45">
        <f t="shared" si="4"/>
        <v>-20263373</v>
      </c>
      <c r="Z40" s="46">
        <f>+IF(X40&lt;&gt;0,+(Y40/X40)*100,0)</f>
        <v>172.02070220812857</v>
      </c>
      <c r="AA40" s="47">
        <f t="shared" si="4"/>
        <v>-11779613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-25516204</v>
      </c>
      <c r="J60">
        <v>-25516204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3535971</v>
      </c>
      <c r="D7" s="18"/>
      <c r="E7" s="19">
        <v>5980000</v>
      </c>
      <c r="F7" s="20">
        <v>5980000</v>
      </c>
      <c r="G7" s="20">
        <v>1461</v>
      </c>
      <c r="H7" s="20">
        <v>636308</v>
      </c>
      <c r="I7" s="20">
        <v>895971</v>
      </c>
      <c r="J7" s="20">
        <v>1533740</v>
      </c>
      <c r="K7" s="20">
        <v>172255</v>
      </c>
      <c r="L7" s="20">
        <v>292529</v>
      </c>
      <c r="M7" s="20">
        <v>580429</v>
      </c>
      <c r="N7" s="20">
        <v>1045213</v>
      </c>
      <c r="O7" s="20">
        <v>350423</v>
      </c>
      <c r="P7" s="20">
        <v>323452</v>
      </c>
      <c r="Q7" s="20">
        <v>411346</v>
      </c>
      <c r="R7" s="20">
        <v>1085221</v>
      </c>
      <c r="S7" s="20">
        <v>363916</v>
      </c>
      <c r="T7" s="20">
        <v>241517</v>
      </c>
      <c r="U7" s="20">
        <v>208567</v>
      </c>
      <c r="V7" s="20">
        <v>814000</v>
      </c>
      <c r="W7" s="20">
        <v>4478174</v>
      </c>
      <c r="X7" s="20">
        <v>5980000</v>
      </c>
      <c r="Y7" s="20">
        <v>-1501826</v>
      </c>
      <c r="Z7" s="21">
        <v>-25.114147157190637</v>
      </c>
      <c r="AA7" s="22">
        <v>5980000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-29200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-459157</v>
      </c>
      <c r="Q14" s="20">
        <v>-39909</v>
      </c>
      <c r="R14" s="20">
        <v>-499066</v>
      </c>
      <c r="S14" s="20">
        <v>-15800</v>
      </c>
      <c r="T14" s="20"/>
      <c r="U14" s="20">
        <v>-72415</v>
      </c>
      <c r="V14" s="20">
        <v>-88215</v>
      </c>
      <c r="W14" s="20">
        <v>-587281</v>
      </c>
      <c r="X14" s="20"/>
      <c r="Y14" s="20">
        <v>-587281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3506771</v>
      </c>
      <c r="D17" s="26">
        <f>SUM(D6:D16)</f>
        <v>0</v>
      </c>
      <c r="E17" s="27">
        <f t="shared" si="0"/>
        <v>5980000</v>
      </c>
      <c r="F17" s="28">
        <f t="shared" si="0"/>
        <v>5980000</v>
      </c>
      <c r="G17" s="28">
        <f t="shared" si="0"/>
        <v>1461</v>
      </c>
      <c r="H17" s="28">
        <f t="shared" si="0"/>
        <v>636308</v>
      </c>
      <c r="I17" s="28">
        <f t="shared" si="0"/>
        <v>895971</v>
      </c>
      <c r="J17" s="28">
        <f t="shared" si="0"/>
        <v>1533740</v>
      </c>
      <c r="K17" s="28">
        <f t="shared" si="0"/>
        <v>172255</v>
      </c>
      <c r="L17" s="28">
        <f t="shared" si="0"/>
        <v>292529</v>
      </c>
      <c r="M17" s="28">
        <f t="shared" si="0"/>
        <v>580429</v>
      </c>
      <c r="N17" s="28">
        <f t="shared" si="0"/>
        <v>1045213</v>
      </c>
      <c r="O17" s="28">
        <f t="shared" si="0"/>
        <v>350423</v>
      </c>
      <c r="P17" s="28">
        <f t="shared" si="0"/>
        <v>-135705</v>
      </c>
      <c r="Q17" s="28">
        <f t="shared" si="0"/>
        <v>371437</v>
      </c>
      <c r="R17" s="28">
        <f t="shared" si="0"/>
        <v>586155</v>
      </c>
      <c r="S17" s="28">
        <f t="shared" si="0"/>
        <v>348116</v>
      </c>
      <c r="T17" s="28">
        <f t="shared" si="0"/>
        <v>241517</v>
      </c>
      <c r="U17" s="28">
        <f t="shared" si="0"/>
        <v>136152</v>
      </c>
      <c r="V17" s="28">
        <f t="shared" si="0"/>
        <v>725785</v>
      </c>
      <c r="W17" s="28">
        <f t="shared" si="0"/>
        <v>3890893</v>
      </c>
      <c r="X17" s="28">
        <f t="shared" si="0"/>
        <v>5980000</v>
      </c>
      <c r="Y17" s="28">
        <f t="shared" si="0"/>
        <v>-2089107</v>
      </c>
      <c r="Z17" s="29">
        <f>+IF(X17&lt;&gt;0,+(Y17/X17)*100,0)</f>
        <v>-34.934899665551839</v>
      </c>
      <c r="AA17" s="30">
        <f>SUM(AA6:AA16)</f>
        <v>5980000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-29829932</v>
      </c>
      <c r="D26" s="18"/>
      <c r="E26" s="19"/>
      <c r="F26" s="20"/>
      <c r="G26" s="20"/>
      <c r="H26" s="20">
        <v>-3500833</v>
      </c>
      <c r="I26" s="20">
        <v>-9542186</v>
      </c>
      <c r="J26" s="20">
        <v>-13043019</v>
      </c>
      <c r="K26" s="20">
        <v>-6442195</v>
      </c>
      <c r="L26" s="20">
        <v>-9380266</v>
      </c>
      <c r="M26" s="20">
        <v>-11463128</v>
      </c>
      <c r="N26" s="20">
        <v>-27285589</v>
      </c>
      <c r="O26" s="20">
        <v>-157123</v>
      </c>
      <c r="P26" s="20">
        <v>-2491233</v>
      </c>
      <c r="Q26" s="20">
        <v>-2867058</v>
      </c>
      <c r="R26" s="20">
        <v>-5515414</v>
      </c>
      <c r="S26" s="20">
        <v>-2181532</v>
      </c>
      <c r="T26" s="20">
        <v>-1252903</v>
      </c>
      <c r="U26" s="20">
        <v>-9018150</v>
      </c>
      <c r="V26" s="20">
        <v>-12452585</v>
      </c>
      <c r="W26" s="20">
        <v>-58296607</v>
      </c>
      <c r="X26" s="20"/>
      <c r="Y26" s="20">
        <v>-58296607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-29829932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-3500833</v>
      </c>
      <c r="I27" s="28">
        <f t="shared" si="1"/>
        <v>-9542186</v>
      </c>
      <c r="J27" s="28">
        <f t="shared" si="1"/>
        <v>-13043019</v>
      </c>
      <c r="K27" s="28">
        <f t="shared" si="1"/>
        <v>-6442195</v>
      </c>
      <c r="L27" s="28">
        <f t="shared" si="1"/>
        <v>-9380266</v>
      </c>
      <c r="M27" s="28">
        <f t="shared" si="1"/>
        <v>-11463128</v>
      </c>
      <c r="N27" s="28">
        <f t="shared" si="1"/>
        <v>-27285589</v>
      </c>
      <c r="O27" s="28">
        <f t="shared" si="1"/>
        <v>-157123</v>
      </c>
      <c r="P27" s="28">
        <f t="shared" si="1"/>
        <v>-2491233</v>
      </c>
      <c r="Q27" s="28">
        <f t="shared" si="1"/>
        <v>-2867058</v>
      </c>
      <c r="R27" s="28">
        <f t="shared" si="1"/>
        <v>-5515414</v>
      </c>
      <c r="S27" s="28">
        <f t="shared" si="1"/>
        <v>-2181532</v>
      </c>
      <c r="T27" s="28">
        <f t="shared" si="1"/>
        <v>-1252903</v>
      </c>
      <c r="U27" s="28">
        <f t="shared" si="1"/>
        <v>-9018150</v>
      </c>
      <c r="V27" s="28">
        <f t="shared" si="1"/>
        <v>-12452585</v>
      </c>
      <c r="W27" s="28">
        <f t="shared" si="1"/>
        <v>-58296607</v>
      </c>
      <c r="X27" s="28">
        <f t="shared" si="1"/>
        <v>0</v>
      </c>
      <c r="Y27" s="28">
        <f t="shared" si="1"/>
        <v>-58296607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-26323161</v>
      </c>
      <c r="D38" s="32">
        <f>+D17+D27+D36</f>
        <v>0</v>
      </c>
      <c r="E38" s="33">
        <f t="shared" si="3"/>
        <v>5980000</v>
      </c>
      <c r="F38" s="2">
        <f t="shared" si="3"/>
        <v>5980000</v>
      </c>
      <c r="G38" s="2">
        <f t="shared" si="3"/>
        <v>1461</v>
      </c>
      <c r="H38" s="2">
        <f t="shared" si="3"/>
        <v>-2864525</v>
      </c>
      <c r="I38" s="2">
        <f t="shared" si="3"/>
        <v>-8646215</v>
      </c>
      <c r="J38" s="2">
        <f t="shared" si="3"/>
        <v>-11509279</v>
      </c>
      <c r="K38" s="2">
        <f t="shared" si="3"/>
        <v>-6269940</v>
      </c>
      <c r="L38" s="2">
        <f t="shared" si="3"/>
        <v>-9087737</v>
      </c>
      <c r="M38" s="2">
        <f t="shared" si="3"/>
        <v>-10882699</v>
      </c>
      <c r="N38" s="2">
        <f t="shared" si="3"/>
        <v>-26240376</v>
      </c>
      <c r="O38" s="2">
        <f t="shared" si="3"/>
        <v>193300</v>
      </c>
      <c r="P38" s="2">
        <f t="shared" si="3"/>
        <v>-2626938</v>
      </c>
      <c r="Q38" s="2">
        <f t="shared" si="3"/>
        <v>-2495621</v>
      </c>
      <c r="R38" s="2">
        <f t="shared" si="3"/>
        <v>-4929259</v>
      </c>
      <c r="S38" s="2">
        <f t="shared" si="3"/>
        <v>-1833416</v>
      </c>
      <c r="T38" s="2">
        <f t="shared" si="3"/>
        <v>-1011386</v>
      </c>
      <c r="U38" s="2">
        <f t="shared" si="3"/>
        <v>-8881998</v>
      </c>
      <c r="V38" s="2">
        <f t="shared" si="3"/>
        <v>-11726800</v>
      </c>
      <c r="W38" s="2">
        <f t="shared" si="3"/>
        <v>-54405714</v>
      </c>
      <c r="X38" s="2">
        <f t="shared" si="3"/>
        <v>5980000</v>
      </c>
      <c r="Y38" s="2">
        <f t="shared" si="3"/>
        <v>-60385714</v>
      </c>
      <c r="Z38" s="34">
        <f>+IF(X38&lt;&gt;0,+(Y38/X38)*100,0)</f>
        <v>-1009.7945484949832</v>
      </c>
      <c r="AA38" s="35">
        <f>+AA17+AA27+AA36</f>
        <v>5980000</v>
      </c>
    </row>
    <row r="39" spans="1:27" x14ac:dyDescent="0.25">
      <c r="A39" s="23" t="s">
        <v>61</v>
      </c>
      <c r="B39" s="17"/>
      <c r="C39" s="32">
        <v>-38559587</v>
      </c>
      <c r="D39" s="32"/>
      <c r="E39" s="33"/>
      <c r="F39" s="2">
        <v>-71781626</v>
      </c>
      <c r="G39" s="2">
        <v>-70331015</v>
      </c>
      <c r="H39" s="2">
        <f>+G40+H60</f>
        <v>-70329554</v>
      </c>
      <c r="I39" s="2">
        <f>+H40+I60</f>
        <v>-74644690</v>
      </c>
      <c r="J39" s="2">
        <f>+G39</f>
        <v>-70331015</v>
      </c>
      <c r="K39" s="2">
        <f>+I40+K60</f>
        <v>-83290905</v>
      </c>
      <c r="L39" s="2">
        <f>+K40+L60</f>
        <v>-89560845</v>
      </c>
      <c r="M39" s="2">
        <f>+L40+M60</f>
        <v>-98648582</v>
      </c>
      <c r="N39" s="2">
        <f>+K39</f>
        <v>-83290905</v>
      </c>
      <c r="O39" s="2">
        <f>+M40+O60</f>
        <v>-109531281</v>
      </c>
      <c r="P39" s="2">
        <f>+O40+P60</f>
        <v>-109337981</v>
      </c>
      <c r="Q39" s="2">
        <f>+P40+Q60</f>
        <v>-111964919</v>
      </c>
      <c r="R39" s="2">
        <f>+O39</f>
        <v>-109531281</v>
      </c>
      <c r="S39" s="2">
        <f>+Q40+S60</f>
        <v>-114460540</v>
      </c>
      <c r="T39" s="2">
        <f>+S40+T60</f>
        <v>-116293956</v>
      </c>
      <c r="U39" s="2">
        <f>+T40+U60</f>
        <v>-117305342</v>
      </c>
      <c r="V39" s="2">
        <f>+S39</f>
        <v>-114460540</v>
      </c>
      <c r="W39" s="2">
        <f>+G39</f>
        <v>-70331015</v>
      </c>
      <c r="X39" s="2">
        <v>-71781626</v>
      </c>
      <c r="Y39" s="2">
        <f>+W39-X39</f>
        <v>1450611</v>
      </c>
      <c r="Z39" s="34">
        <f>+IF(X39&lt;&gt;0,+(Y39/X39)*100,0)</f>
        <v>-2.0208667326649858</v>
      </c>
      <c r="AA39" s="35">
        <v>-71781626</v>
      </c>
    </row>
    <row r="40" spans="1:27" x14ac:dyDescent="0.25">
      <c r="A40" s="41" t="s">
        <v>63</v>
      </c>
      <c r="B40" s="42" t="s">
        <v>62</v>
      </c>
      <c r="C40" s="43">
        <f>+C38+C39</f>
        <v>-64882748</v>
      </c>
      <c r="D40" s="43">
        <f t="shared" ref="D40:AA40" si="4">+D38+D39</f>
        <v>0</v>
      </c>
      <c r="E40" s="44">
        <f t="shared" si="4"/>
        <v>5980000</v>
      </c>
      <c r="F40" s="45">
        <f t="shared" si="4"/>
        <v>-65801626</v>
      </c>
      <c r="G40" s="45">
        <f t="shared" si="4"/>
        <v>-70329554</v>
      </c>
      <c r="H40" s="45">
        <f t="shared" si="4"/>
        <v>-73194079</v>
      </c>
      <c r="I40" s="45">
        <f t="shared" si="4"/>
        <v>-83290905</v>
      </c>
      <c r="J40" s="45">
        <f>+I40</f>
        <v>-83290905</v>
      </c>
      <c r="K40" s="45">
        <f t="shared" si="4"/>
        <v>-89560845</v>
      </c>
      <c r="L40" s="45">
        <f t="shared" si="4"/>
        <v>-98648582</v>
      </c>
      <c r="M40" s="45">
        <f t="shared" si="4"/>
        <v>-109531281</v>
      </c>
      <c r="N40" s="45">
        <f>+M40</f>
        <v>-109531281</v>
      </c>
      <c r="O40" s="45">
        <f t="shared" si="4"/>
        <v>-109337981</v>
      </c>
      <c r="P40" s="45">
        <f t="shared" si="4"/>
        <v>-111964919</v>
      </c>
      <c r="Q40" s="45">
        <f t="shared" si="4"/>
        <v>-114460540</v>
      </c>
      <c r="R40" s="45">
        <f>+Q40</f>
        <v>-114460540</v>
      </c>
      <c r="S40" s="45">
        <f t="shared" si="4"/>
        <v>-116293956</v>
      </c>
      <c r="T40" s="45">
        <f t="shared" si="4"/>
        <v>-117305342</v>
      </c>
      <c r="U40" s="45">
        <f t="shared" si="4"/>
        <v>-126187340</v>
      </c>
      <c r="V40" s="45">
        <f>+U40</f>
        <v>-126187340</v>
      </c>
      <c r="W40" s="45">
        <f>+V40</f>
        <v>-126187340</v>
      </c>
      <c r="X40" s="45">
        <f t="shared" si="4"/>
        <v>-65801626</v>
      </c>
      <c r="Y40" s="45">
        <f t="shared" si="4"/>
        <v>-58935103</v>
      </c>
      <c r="Z40" s="46">
        <f>+IF(X40&lt;&gt;0,+(Y40/X40)*100,0)</f>
        <v>89.564812577731743</v>
      </c>
      <c r="AA40" s="47">
        <f t="shared" si="4"/>
        <v>-65801626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-70331015</v>
      </c>
      <c r="I60">
        <v>-1450611</v>
      </c>
      <c r="J60">
        <v>-70331015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16718700</v>
      </c>
      <c r="F7" s="20">
        <v>13218704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13218704</v>
      </c>
      <c r="Y7" s="20">
        <v>-13218704</v>
      </c>
      <c r="Z7" s="21">
        <v>-100</v>
      </c>
      <c r="AA7" s="22">
        <v>13218704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</v>
      </c>
      <c r="F8" s="20">
        <v>4200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4200</v>
      </c>
      <c r="Y8" s="20">
        <v>-4200</v>
      </c>
      <c r="Z8" s="21">
        <v>-100</v>
      </c>
      <c r="AA8" s="22">
        <v>4200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-638425</v>
      </c>
      <c r="D14" s="18"/>
      <c r="E14" s="19">
        <v>-1583568</v>
      </c>
      <c r="F14" s="20">
        <v>-14837038</v>
      </c>
      <c r="G14" s="20">
        <v>-285454</v>
      </c>
      <c r="H14" s="20"/>
      <c r="I14" s="20">
        <v>-1200</v>
      </c>
      <c r="J14" s="20">
        <v>-286654</v>
      </c>
      <c r="K14" s="20">
        <v>-471260</v>
      </c>
      <c r="L14" s="20">
        <v>-473950</v>
      </c>
      <c r="M14" s="20">
        <v>-6023902</v>
      </c>
      <c r="N14" s="20">
        <v>-6969112</v>
      </c>
      <c r="O14" s="20"/>
      <c r="P14" s="20"/>
      <c r="Q14" s="20">
        <v>-468339</v>
      </c>
      <c r="R14" s="20">
        <v>-468339</v>
      </c>
      <c r="S14" s="20">
        <v>-3125228</v>
      </c>
      <c r="T14" s="20">
        <v>1910469</v>
      </c>
      <c r="U14" s="20">
        <v>-619673</v>
      </c>
      <c r="V14" s="20">
        <v>-1834432</v>
      </c>
      <c r="W14" s="20">
        <v>-9558537</v>
      </c>
      <c r="X14" s="20">
        <v>-14837038</v>
      </c>
      <c r="Y14" s="20">
        <v>5278501</v>
      </c>
      <c r="Z14" s="21">
        <v>-35.576514665528251</v>
      </c>
      <c r="AA14" s="22">
        <v>-14837038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-638425</v>
      </c>
      <c r="D17" s="26">
        <f>SUM(D6:D16)</f>
        <v>0</v>
      </c>
      <c r="E17" s="27">
        <f t="shared" si="0"/>
        <v>15139332</v>
      </c>
      <c r="F17" s="28">
        <f t="shared" si="0"/>
        <v>-1614134</v>
      </c>
      <c r="G17" s="28">
        <f t="shared" si="0"/>
        <v>-285454</v>
      </c>
      <c r="H17" s="28">
        <f t="shared" si="0"/>
        <v>0</v>
      </c>
      <c r="I17" s="28">
        <f t="shared" si="0"/>
        <v>-1200</v>
      </c>
      <c r="J17" s="28">
        <f t="shared" si="0"/>
        <v>-286654</v>
      </c>
      <c r="K17" s="28">
        <f t="shared" si="0"/>
        <v>-471260</v>
      </c>
      <c r="L17" s="28">
        <f t="shared" si="0"/>
        <v>-473950</v>
      </c>
      <c r="M17" s="28">
        <f t="shared" si="0"/>
        <v>-6023902</v>
      </c>
      <c r="N17" s="28">
        <f t="shared" si="0"/>
        <v>-6969112</v>
      </c>
      <c r="O17" s="28">
        <f t="shared" si="0"/>
        <v>0</v>
      </c>
      <c r="P17" s="28">
        <f t="shared" si="0"/>
        <v>0</v>
      </c>
      <c r="Q17" s="28">
        <f t="shared" si="0"/>
        <v>-468339</v>
      </c>
      <c r="R17" s="28">
        <f t="shared" si="0"/>
        <v>-468339</v>
      </c>
      <c r="S17" s="28">
        <f t="shared" si="0"/>
        <v>-3125228</v>
      </c>
      <c r="T17" s="28">
        <f t="shared" si="0"/>
        <v>1910469</v>
      </c>
      <c r="U17" s="28">
        <f t="shared" si="0"/>
        <v>-619673</v>
      </c>
      <c r="V17" s="28">
        <f t="shared" si="0"/>
        <v>-1834432</v>
      </c>
      <c r="W17" s="28">
        <f t="shared" si="0"/>
        <v>-9558537</v>
      </c>
      <c r="X17" s="28">
        <f t="shared" si="0"/>
        <v>-1614134</v>
      </c>
      <c r="Y17" s="28">
        <f t="shared" si="0"/>
        <v>-7944403</v>
      </c>
      <c r="Z17" s="29">
        <f>+IF(X17&lt;&gt;0,+(Y17/X17)*100,0)</f>
        <v>492.17741525796492</v>
      </c>
      <c r="AA17" s="30">
        <f>SUM(AA6:AA16)</f>
        <v>-1614134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-2611836</v>
      </c>
      <c r="F26" s="20">
        <v>-5710566</v>
      </c>
      <c r="G26" s="20"/>
      <c r="H26" s="20"/>
      <c r="I26" s="20">
        <v>-246998</v>
      </c>
      <c r="J26" s="20">
        <v>-246998</v>
      </c>
      <c r="K26" s="20">
        <v>-1701454</v>
      </c>
      <c r="L26" s="20"/>
      <c r="M26" s="20">
        <v>-331771</v>
      </c>
      <c r="N26" s="20">
        <v>-2033225</v>
      </c>
      <c r="O26" s="20"/>
      <c r="P26" s="20"/>
      <c r="Q26" s="20">
        <v>-175536</v>
      </c>
      <c r="R26" s="20">
        <v>-175536</v>
      </c>
      <c r="S26" s="20">
        <v>-165885</v>
      </c>
      <c r="T26" s="20">
        <v>165885</v>
      </c>
      <c r="U26" s="20"/>
      <c r="V26" s="20"/>
      <c r="W26" s="20">
        <v>-2455759</v>
      </c>
      <c r="X26" s="20">
        <v>-5710566</v>
      </c>
      <c r="Y26" s="20">
        <v>3254807</v>
      </c>
      <c r="Z26" s="21">
        <v>-56.996224192137866</v>
      </c>
      <c r="AA26" s="22">
        <v>-5710566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-2611836</v>
      </c>
      <c r="F27" s="28">
        <f t="shared" si="1"/>
        <v>-5710566</v>
      </c>
      <c r="G27" s="28">
        <f t="shared" si="1"/>
        <v>0</v>
      </c>
      <c r="H27" s="28">
        <f t="shared" si="1"/>
        <v>0</v>
      </c>
      <c r="I27" s="28">
        <f t="shared" si="1"/>
        <v>-246998</v>
      </c>
      <c r="J27" s="28">
        <f t="shared" si="1"/>
        <v>-246998</v>
      </c>
      <c r="K27" s="28">
        <f t="shared" si="1"/>
        <v>-1701454</v>
      </c>
      <c r="L27" s="28">
        <f t="shared" si="1"/>
        <v>0</v>
      </c>
      <c r="M27" s="28">
        <f t="shared" si="1"/>
        <v>-331771</v>
      </c>
      <c r="N27" s="28">
        <f t="shared" si="1"/>
        <v>-2033225</v>
      </c>
      <c r="O27" s="28">
        <f t="shared" si="1"/>
        <v>0</v>
      </c>
      <c r="P27" s="28">
        <f t="shared" si="1"/>
        <v>0</v>
      </c>
      <c r="Q27" s="28">
        <f t="shared" si="1"/>
        <v>-175536</v>
      </c>
      <c r="R27" s="28">
        <f t="shared" si="1"/>
        <v>-175536</v>
      </c>
      <c r="S27" s="28">
        <f t="shared" si="1"/>
        <v>-165885</v>
      </c>
      <c r="T27" s="28">
        <f t="shared" si="1"/>
        <v>165885</v>
      </c>
      <c r="U27" s="28">
        <f t="shared" si="1"/>
        <v>0</v>
      </c>
      <c r="V27" s="28">
        <f t="shared" si="1"/>
        <v>0</v>
      </c>
      <c r="W27" s="28">
        <f t="shared" si="1"/>
        <v>-2455759</v>
      </c>
      <c r="X27" s="28">
        <f t="shared" si="1"/>
        <v>-5710566</v>
      </c>
      <c r="Y27" s="28">
        <f t="shared" si="1"/>
        <v>3254807</v>
      </c>
      <c r="Z27" s="29">
        <f>+IF(X27&lt;&gt;0,+(Y27/X27)*100,0)</f>
        <v>-56.996224192137866</v>
      </c>
      <c r="AA27" s="30">
        <f>SUM(AA21:AA26)</f>
        <v>-5710566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-638425</v>
      </c>
      <c r="D38" s="32">
        <f>+D17+D27+D36</f>
        <v>0</v>
      </c>
      <c r="E38" s="33">
        <f t="shared" si="3"/>
        <v>12527496</v>
      </c>
      <c r="F38" s="2">
        <f t="shared" si="3"/>
        <v>-7324700</v>
      </c>
      <c r="G38" s="2">
        <f t="shared" si="3"/>
        <v>-285454</v>
      </c>
      <c r="H38" s="2">
        <f t="shared" si="3"/>
        <v>0</v>
      </c>
      <c r="I38" s="2">
        <f t="shared" si="3"/>
        <v>-248198</v>
      </c>
      <c r="J38" s="2">
        <f t="shared" si="3"/>
        <v>-533652</v>
      </c>
      <c r="K38" s="2">
        <f t="shared" si="3"/>
        <v>-2172714</v>
      </c>
      <c r="L38" s="2">
        <f t="shared" si="3"/>
        <v>-473950</v>
      </c>
      <c r="M38" s="2">
        <f t="shared" si="3"/>
        <v>-6355673</v>
      </c>
      <c r="N38" s="2">
        <f t="shared" si="3"/>
        <v>-9002337</v>
      </c>
      <c r="O38" s="2">
        <f t="shared" si="3"/>
        <v>0</v>
      </c>
      <c r="P38" s="2">
        <f t="shared" si="3"/>
        <v>0</v>
      </c>
      <c r="Q38" s="2">
        <f t="shared" si="3"/>
        <v>-643875</v>
      </c>
      <c r="R38" s="2">
        <f t="shared" si="3"/>
        <v>-643875</v>
      </c>
      <c r="S38" s="2">
        <f t="shared" si="3"/>
        <v>-3291113</v>
      </c>
      <c r="T38" s="2">
        <f t="shared" si="3"/>
        <v>2076354</v>
      </c>
      <c r="U38" s="2">
        <f t="shared" si="3"/>
        <v>-619673</v>
      </c>
      <c r="V38" s="2">
        <f t="shared" si="3"/>
        <v>-1834432</v>
      </c>
      <c r="W38" s="2">
        <f t="shared" si="3"/>
        <v>-12014296</v>
      </c>
      <c r="X38" s="2">
        <f t="shared" si="3"/>
        <v>-7324700</v>
      </c>
      <c r="Y38" s="2">
        <f t="shared" si="3"/>
        <v>-4689596</v>
      </c>
      <c r="Z38" s="34">
        <f>+IF(X38&lt;&gt;0,+(Y38/X38)*100,0)</f>
        <v>64.024410556063728</v>
      </c>
      <c r="AA38" s="35">
        <f>+AA17+AA27+AA36</f>
        <v>-7324700</v>
      </c>
    </row>
    <row r="39" spans="1:27" x14ac:dyDescent="0.25">
      <c r="A39" s="23" t="s">
        <v>61</v>
      </c>
      <c r="B39" s="17"/>
      <c r="C39" s="32">
        <v>4052956</v>
      </c>
      <c r="D39" s="32"/>
      <c r="E39" s="33"/>
      <c r="F39" s="2"/>
      <c r="G39" s="2">
        <v>11373307</v>
      </c>
      <c r="H39" s="2">
        <f>+G40+H60</f>
        <v>11087853</v>
      </c>
      <c r="I39" s="2">
        <f>+H40+I60</f>
        <v>11087853</v>
      </c>
      <c r="J39" s="2">
        <f>+G39</f>
        <v>11373307</v>
      </c>
      <c r="K39" s="2">
        <f>+I40+K60</f>
        <v>10839655</v>
      </c>
      <c r="L39" s="2">
        <f>+K40+L60</f>
        <v>8666941</v>
      </c>
      <c r="M39" s="2">
        <f>+L40+M60</f>
        <v>8192991</v>
      </c>
      <c r="N39" s="2">
        <f>+K39</f>
        <v>10839655</v>
      </c>
      <c r="O39" s="2">
        <f>+M40+O60</f>
        <v>1837318</v>
      </c>
      <c r="P39" s="2">
        <f>+O40+P60</f>
        <v>1837318</v>
      </c>
      <c r="Q39" s="2">
        <f>+P40+Q60</f>
        <v>1837318</v>
      </c>
      <c r="R39" s="2">
        <f>+O39</f>
        <v>1837318</v>
      </c>
      <c r="S39" s="2">
        <f>+Q40+S60</f>
        <v>1193443</v>
      </c>
      <c r="T39" s="2">
        <f>+S40+T60</f>
        <v>-2097670</v>
      </c>
      <c r="U39" s="2">
        <f>+T40+U60</f>
        <v>-21316</v>
      </c>
      <c r="V39" s="2">
        <f>+S39</f>
        <v>1193443</v>
      </c>
      <c r="W39" s="2">
        <f>+G39</f>
        <v>11373307</v>
      </c>
      <c r="X39" s="2"/>
      <c r="Y39" s="2">
        <f>+W39-X39</f>
        <v>11373307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3414531</v>
      </c>
      <c r="D40" s="43">
        <f t="shared" ref="D40:AA40" si="4">+D38+D39</f>
        <v>0</v>
      </c>
      <c r="E40" s="44">
        <f t="shared" si="4"/>
        <v>12527496</v>
      </c>
      <c r="F40" s="45">
        <f t="shared" si="4"/>
        <v>-7324700</v>
      </c>
      <c r="G40" s="45">
        <f t="shared" si="4"/>
        <v>11087853</v>
      </c>
      <c r="H40" s="45">
        <f t="shared" si="4"/>
        <v>11087853</v>
      </c>
      <c r="I40" s="45">
        <f t="shared" si="4"/>
        <v>10839655</v>
      </c>
      <c r="J40" s="45">
        <f>+I40</f>
        <v>10839655</v>
      </c>
      <c r="K40" s="45">
        <f t="shared" si="4"/>
        <v>8666941</v>
      </c>
      <c r="L40" s="45">
        <f t="shared" si="4"/>
        <v>8192991</v>
      </c>
      <c r="M40" s="45">
        <f t="shared" si="4"/>
        <v>1837318</v>
      </c>
      <c r="N40" s="45">
        <f>+M40</f>
        <v>1837318</v>
      </c>
      <c r="O40" s="45">
        <f t="shared" si="4"/>
        <v>1837318</v>
      </c>
      <c r="P40" s="45">
        <f t="shared" si="4"/>
        <v>1837318</v>
      </c>
      <c r="Q40" s="45">
        <f t="shared" si="4"/>
        <v>1193443</v>
      </c>
      <c r="R40" s="45">
        <f>+Q40</f>
        <v>1193443</v>
      </c>
      <c r="S40" s="45">
        <f t="shared" si="4"/>
        <v>-2097670</v>
      </c>
      <c r="T40" s="45">
        <f t="shared" si="4"/>
        <v>-21316</v>
      </c>
      <c r="U40" s="45">
        <f t="shared" si="4"/>
        <v>-640989</v>
      </c>
      <c r="V40" s="45">
        <f>+U40</f>
        <v>-640989</v>
      </c>
      <c r="W40" s="45">
        <f>+V40</f>
        <v>-640989</v>
      </c>
      <c r="X40" s="45">
        <f t="shared" si="4"/>
        <v>-7324700</v>
      </c>
      <c r="Y40" s="45">
        <f t="shared" si="4"/>
        <v>6683711</v>
      </c>
      <c r="Z40" s="46">
        <f>+IF(X40&lt;&gt;0,+(Y40/X40)*100,0)</f>
        <v>-91.248938523079445</v>
      </c>
      <c r="AA40" s="47">
        <f t="shared" si="4"/>
        <v>-7324700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11373307</v>
      </c>
      <c r="J60">
        <v>11373307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</v>
      </c>
      <c r="Y14" s="20">
        <v>34</v>
      </c>
      <c r="Z14" s="21">
        <v>-100</v>
      </c>
      <c r="AA14" s="22">
        <v>-34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</v>
      </c>
      <c r="Y17" s="28">
        <f t="shared" si="0"/>
        <v>34</v>
      </c>
      <c r="Z17" s="29">
        <f>+IF(X17&lt;&gt;0,+(Y17/X17)*100,0)</f>
        <v>-100</v>
      </c>
      <c r="AA17" s="30">
        <f>SUM(AA6:AA16)</f>
        <v>-34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</v>
      </c>
      <c r="Y38" s="2">
        <f t="shared" si="3"/>
        <v>34</v>
      </c>
      <c r="Z38" s="34">
        <f>+IF(X38&lt;&gt;0,+(Y38/X38)*100,0)</f>
        <v>-100</v>
      </c>
      <c r="AA38" s="35">
        <f>+AA17+AA27+AA36</f>
        <v>-34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</v>
      </c>
      <c r="Y40" s="45">
        <f t="shared" si="4"/>
        <v>34</v>
      </c>
      <c r="Z40" s="46">
        <f>+IF(X40&lt;&gt;0,+(Y40/X40)*100,0)</f>
        <v>-100</v>
      </c>
      <c r="AA40" s="47">
        <f t="shared" si="4"/>
        <v>-34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12252025</v>
      </c>
      <c r="D7" s="18"/>
      <c r="E7" s="19">
        <v>14683750</v>
      </c>
      <c r="F7" s="20">
        <v>14683750</v>
      </c>
      <c r="G7" s="20">
        <v>1065058</v>
      </c>
      <c r="H7" s="20">
        <v>919871</v>
      </c>
      <c r="I7" s="20">
        <v>1319120</v>
      </c>
      <c r="J7" s="20">
        <v>3304049</v>
      </c>
      <c r="K7" s="20">
        <v>1047369</v>
      </c>
      <c r="L7" s="20">
        <v>1056413</v>
      </c>
      <c r="M7" s="20">
        <v>1258796</v>
      </c>
      <c r="N7" s="20">
        <v>3362578</v>
      </c>
      <c r="O7" s="20">
        <v>896048</v>
      </c>
      <c r="P7" s="20">
        <v>1377733</v>
      </c>
      <c r="Q7" s="20">
        <v>1139608</v>
      </c>
      <c r="R7" s="20">
        <v>3413389</v>
      </c>
      <c r="S7" s="20">
        <v>965928</v>
      </c>
      <c r="T7" s="20">
        <v>1273333</v>
      </c>
      <c r="U7" s="20">
        <v>1086034</v>
      </c>
      <c r="V7" s="20">
        <v>3325295</v>
      </c>
      <c r="W7" s="20">
        <v>13405311</v>
      </c>
      <c r="X7" s="20">
        <v>14683750</v>
      </c>
      <c r="Y7" s="20">
        <v>-1278439</v>
      </c>
      <c r="Z7" s="21">
        <v>-8.7064884651400352</v>
      </c>
      <c r="AA7" s="22">
        <v>14683750</v>
      </c>
    </row>
    <row r="8" spans="1:27" x14ac:dyDescent="0.25">
      <c r="A8" s="23" t="s">
        <v>36</v>
      </c>
      <c r="B8" s="17" t="s">
        <v>32</v>
      </c>
      <c r="C8" s="18">
        <v>4829</v>
      </c>
      <c r="D8" s="18"/>
      <c r="E8" s="19"/>
      <c r="F8" s="20"/>
      <c r="G8" s="20">
        <v>190</v>
      </c>
      <c r="H8" s="20">
        <v>6</v>
      </c>
      <c r="I8" s="20">
        <v>20</v>
      </c>
      <c r="J8" s="20">
        <v>216</v>
      </c>
      <c r="K8" s="20">
        <v>291</v>
      </c>
      <c r="L8" s="20">
        <v>89</v>
      </c>
      <c r="M8" s="20"/>
      <c r="N8" s="20">
        <v>380</v>
      </c>
      <c r="O8" s="20">
        <v>14</v>
      </c>
      <c r="P8" s="20">
        <v>77</v>
      </c>
      <c r="Q8" s="20"/>
      <c r="R8" s="20">
        <v>91</v>
      </c>
      <c r="S8" s="20">
        <v>75</v>
      </c>
      <c r="T8" s="20">
        <v>2</v>
      </c>
      <c r="U8" s="20"/>
      <c r="V8" s="20">
        <v>77</v>
      </c>
      <c r="W8" s="20">
        <v>764</v>
      </c>
      <c r="X8" s="20"/>
      <c r="Y8" s="20">
        <v>764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21999996</v>
      </c>
      <c r="D9" s="18"/>
      <c r="E9" s="19">
        <v>35024543</v>
      </c>
      <c r="F9" s="20">
        <v>23012000</v>
      </c>
      <c r="G9" s="20">
        <v>9588302</v>
      </c>
      <c r="H9" s="20"/>
      <c r="I9" s="20"/>
      <c r="J9" s="20">
        <v>9588302</v>
      </c>
      <c r="K9" s="20"/>
      <c r="L9" s="20"/>
      <c r="M9" s="20">
        <v>7542061</v>
      </c>
      <c r="N9" s="20">
        <v>7542061</v>
      </c>
      <c r="O9" s="20"/>
      <c r="P9" s="20"/>
      <c r="Q9" s="20">
        <v>5753031</v>
      </c>
      <c r="R9" s="20">
        <v>5753031</v>
      </c>
      <c r="S9" s="20"/>
      <c r="T9" s="20"/>
      <c r="U9" s="20">
        <v>8</v>
      </c>
      <c r="V9" s="20">
        <v>8</v>
      </c>
      <c r="W9" s="20">
        <v>22883402</v>
      </c>
      <c r="X9" s="20">
        <v>23012000</v>
      </c>
      <c r="Y9" s="20">
        <v>-128598</v>
      </c>
      <c r="Z9" s="21">
        <v>-0.55883017556057712</v>
      </c>
      <c r="AA9" s="22">
        <v>23012000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889386</v>
      </c>
      <c r="D14" s="18"/>
      <c r="E14" s="19">
        <v>-17824793</v>
      </c>
      <c r="F14" s="20">
        <v>-11275624</v>
      </c>
      <c r="G14" s="20">
        <v>131387</v>
      </c>
      <c r="H14" s="20">
        <v>-1393524</v>
      </c>
      <c r="I14" s="20">
        <v>139943</v>
      </c>
      <c r="J14" s="20">
        <v>-1122194</v>
      </c>
      <c r="K14" s="20">
        <v>-943709</v>
      </c>
      <c r="L14" s="20">
        <v>142057</v>
      </c>
      <c r="M14" s="20">
        <v>-475981</v>
      </c>
      <c r="N14" s="20">
        <v>-1277633</v>
      </c>
      <c r="O14" s="20">
        <v>118263</v>
      </c>
      <c r="P14" s="20">
        <v>770273</v>
      </c>
      <c r="Q14" s="20">
        <v>-373807</v>
      </c>
      <c r="R14" s="20">
        <v>514729</v>
      </c>
      <c r="S14" s="20">
        <v>-3624029</v>
      </c>
      <c r="T14" s="20">
        <v>-271728</v>
      </c>
      <c r="U14" s="20">
        <v>-260125</v>
      </c>
      <c r="V14" s="20">
        <v>-4155882</v>
      </c>
      <c r="W14" s="20">
        <v>-6040980</v>
      </c>
      <c r="X14" s="20">
        <v>-11275624</v>
      </c>
      <c r="Y14" s="20">
        <v>5234644</v>
      </c>
      <c r="Z14" s="21">
        <v>-46.424428483957961</v>
      </c>
      <c r="AA14" s="22">
        <v>-11275624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-50000</v>
      </c>
      <c r="F15" s="20">
        <v>-58000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-410</v>
      </c>
      <c r="U15" s="20">
        <v>-22751</v>
      </c>
      <c r="V15" s="20">
        <v>-23161</v>
      </c>
      <c r="W15" s="20">
        <v>-23161</v>
      </c>
      <c r="X15" s="20">
        <v>-58000</v>
      </c>
      <c r="Y15" s="20">
        <v>34839</v>
      </c>
      <c r="Z15" s="21">
        <v>-60.067241379310346</v>
      </c>
      <c r="AA15" s="22">
        <v>-58000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35146236</v>
      </c>
      <c r="D17" s="26">
        <f>SUM(D6:D16)</f>
        <v>0</v>
      </c>
      <c r="E17" s="27">
        <f t="shared" si="0"/>
        <v>31833500</v>
      </c>
      <c r="F17" s="28">
        <f t="shared" si="0"/>
        <v>26362126</v>
      </c>
      <c r="G17" s="28">
        <f t="shared" si="0"/>
        <v>10784937</v>
      </c>
      <c r="H17" s="28">
        <f t="shared" si="0"/>
        <v>-473647</v>
      </c>
      <c r="I17" s="28">
        <f t="shared" si="0"/>
        <v>1459083</v>
      </c>
      <c r="J17" s="28">
        <f t="shared" si="0"/>
        <v>11770373</v>
      </c>
      <c r="K17" s="28">
        <f t="shared" si="0"/>
        <v>103951</v>
      </c>
      <c r="L17" s="28">
        <f t="shared" si="0"/>
        <v>1198559</v>
      </c>
      <c r="M17" s="28">
        <f t="shared" si="0"/>
        <v>8324876</v>
      </c>
      <c r="N17" s="28">
        <f t="shared" si="0"/>
        <v>9627386</v>
      </c>
      <c r="O17" s="28">
        <f t="shared" si="0"/>
        <v>1014325</v>
      </c>
      <c r="P17" s="28">
        <f t="shared" si="0"/>
        <v>2148083</v>
      </c>
      <c r="Q17" s="28">
        <f t="shared" si="0"/>
        <v>6518832</v>
      </c>
      <c r="R17" s="28">
        <f t="shared" si="0"/>
        <v>9681240</v>
      </c>
      <c r="S17" s="28">
        <f t="shared" si="0"/>
        <v>-2658026</v>
      </c>
      <c r="T17" s="28">
        <f t="shared" si="0"/>
        <v>1001197</v>
      </c>
      <c r="U17" s="28">
        <f t="shared" si="0"/>
        <v>803166</v>
      </c>
      <c r="V17" s="28">
        <f t="shared" si="0"/>
        <v>-853663</v>
      </c>
      <c r="W17" s="28">
        <f t="shared" si="0"/>
        <v>30225336</v>
      </c>
      <c r="X17" s="28">
        <f t="shared" si="0"/>
        <v>26362126</v>
      </c>
      <c r="Y17" s="28">
        <f t="shared" si="0"/>
        <v>3863210</v>
      </c>
      <c r="Z17" s="29">
        <f>+IF(X17&lt;&gt;0,+(Y17/X17)*100,0)</f>
        <v>14.654394717633926</v>
      </c>
      <c r="AA17" s="30">
        <f>SUM(AA6:AA16)</f>
        <v>26362126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-1435780</v>
      </c>
      <c r="V26" s="20">
        <v>-1435780</v>
      </c>
      <c r="W26" s="20">
        <v>-1435780</v>
      </c>
      <c r="X26" s="20"/>
      <c r="Y26" s="20">
        <v>-1435780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-1435780</v>
      </c>
      <c r="V27" s="28">
        <f t="shared" si="1"/>
        <v>-1435780</v>
      </c>
      <c r="W27" s="28">
        <f t="shared" si="1"/>
        <v>-1435780</v>
      </c>
      <c r="X27" s="28">
        <f t="shared" si="1"/>
        <v>0</v>
      </c>
      <c r="Y27" s="28">
        <f t="shared" si="1"/>
        <v>-1435780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-1937</v>
      </c>
      <c r="H33" s="36">
        <v>-2757</v>
      </c>
      <c r="I33" s="36">
        <v>-818</v>
      </c>
      <c r="J33" s="36">
        <v>-5512</v>
      </c>
      <c r="K33" s="20">
        <v>-898</v>
      </c>
      <c r="L33" s="20">
        <v>-1043</v>
      </c>
      <c r="M33" s="20">
        <v>-1337</v>
      </c>
      <c r="N33" s="20">
        <v>-3278</v>
      </c>
      <c r="O33" s="36">
        <v>-2331</v>
      </c>
      <c r="P33" s="36">
        <v>-4343</v>
      </c>
      <c r="Q33" s="36">
        <v>-4430</v>
      </c>
      <c r="R33" s="20">
        <v>-11104</v>
      </c>
      <c r="S33" s="20">
        <v>-1757</v>
      </c>
      <c r="T33" s="20">
        <v>-3031</v>
      </c>
      <c r="U33" s="20">
        <v>-599</v>
      </c>
      <c r="V33" s="36">
        <v>-5387</v>
      </c>
      <c r="W33" s="36">
        <v>-25281</v>
      </c>
      <c r="X33" s="36"/>
      <c r="Y33" s="20">
        <v>-25281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-1937</v>
      </c>
      <c r="H36" s="28">
        <f t="shared" si="2"/>
        <v>-2757</v>
      </c>
      <c r="I36" s="28">
        <f t="shared" si="2"/>
        <v>-818</v>
      </c>
      <c r="J36" s="28">
        <f t="shared" si="2"/>
        <v>-5512</v>
      </c>
      <c r="K36" s="28">
        <f t="shared" si="2"/>
        <v>-898</v>
      </c>
      <c r="L36" s="28">
        <f t="shared" si="2"/>
        <v>-1043</v>
      </c>
      <c r="M36" s="28">
        <f t="shared" si="2"/>
        <v>-1337</v>
      </c>
      <c r="N36" s="28">
        <f t="shared" si="2"/>
        <v>-3278</v>
      </c>
      <c r="O36" s="28">
        <f t="shared" si="2"/>
        <v>-2331</v>
      </c>
      <c r="P36" s="28">
        <f t="shared" si="2"/>
        <v>-4343</v>
      </c>
      <c r="Q36" s="28">
        <f t="shared" si="2"/>
        <v>-4430</v>
      </c>
      <c r="R36" s="28">
        <f t="shared" si="2"/>
        <v>-11104</v>
      </c>
      <c r="S36" s="28">
        <f t="shared" si="2"/>
        <v>-1757</v>
      </c>
      <c r="T36" s="28">
        <f t="shared" si="2"/>
        <v>-3031</v>
      </c>
      <c r="U36" s="28">
        <f t="shared" si="2"/>
        <v>-599</v>
      </c>
      <c r="V36" s="28">
        <f t="shared" si="2"/>
        <v>-5387</v>
      </c>
      <c r="W36" s="28">
        <f t="shared" si="2"/>
        <v>-25281</v>
      </c>
      <c r="X36" s="28">
        <f t="shared" si="2"/>
        <v>0</v>
      </c>
      <c r="Y36" s="28">
        <f t="shared" si="2"/>
        <v>-25281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35146236</v>
      </c>
      <c r="D38" s="32">
        <f>+D17+D27+D36</f>
        <v>0</v>
      </c>
      <c r="E38" s="33">
        <f t="shared" si="3"/>
        <v>31833500</v>
      </c>
      <c r="F38" s="2">
        <f t="shared" si="3"/>
        <v>26362126</v>
      </c>
      <c r="G38" s="2">
        <f t="shared" si="3"/>
        <v>10783000</v>
      </c>
      <c r="H38" s="2">
        <f t="shared" si="3"/>
        <v>-476404</v>
      </c>
      <c r="I38" s="2">
        <f t="shared" si="3"/>
        <v>1458265</v>
      </c>
      <c r="J38" s="2">
        <f t="shared" si="3"/>
        <v>11764861</v>
      </c>
      <c r="K38" s="2">
        <f t="shared" si="3"/>
        <v>103053</v>
      </c>
      <c r="L38" s="2">
        <f t="shared" si="3"/>
        <v>1197516</v>
      </c>
      <c r="M38" s="2">
        <f t="shared" si="3"/>
        <v>8323539</v>
      </c>
      <c r="N38" s="2">
        <f t="shared" si="3"/>
        <v>9624108</v>
      </c>
      <c r="O38" s="2">
        <f t="shared" si="3"/>
        <v>1011994</v>
      </c>
      <c r="P38" s="2">
        <f t="shared" si="3"/>
        <v>2143740</v>
      </c>
      <c r="Q38" s="2">
        <f t="shared" si="3"/>
        <v>6514402</v>
      </c>
      <c r="R38" s="2">
        <f t="shared" si="3"/>
        <v>9670136</v>
      </c>
      <c r="S38" s="2">
        <f t="shared" si="3"/>
        <v>-2659783</v>
      </c>
      <c r="T38" s="2">
        <f t="shared" si="3"/>
        <v>998166</v>
      </c>
      <c r="U38" s="2">
        <f t="shared" si="3"/>
        <v>-633213</v>
      </c>
      <c r="V38" s="2">
        <f t="shared" si="3"/>
        <v>-2294830</v>
      </c>
      <c r="W38" s="2">
        <f t="shared" si="3"/>
        <v>28764275</v>
      </c>
      <c r="X38" s="2">
        <f t="shared" si="3"/>
        <v>26362126</v>
      </c>
      <c r="Y38" s="2">
        <f t="shared" si="3"/>
        <v>2402149</v>
      </c>
      <c r="Z38" s="34">
        <f>+IF(X38&lt;&gt;0,+(Y38/X38)*100,0)</f>
        <v>9.1121216854816645</v>
      </c>
      <c r="AA38" s="35">
        <f>+AA17+AA27+AA36</f>
        <v>26362126</v>
      </c>
    </row>
    <row r="39" spans="1:27" x14ac:dyDescent="0.25">
      <c r="A39" s="23" t="s">
        <v>61</v>
      </c>
      <c r="B39" s="17"/>
      <c r="C39" s="32">
        <v>-3204730</v>
      </c>
      <c r="D39" s="32"/>
      <c r="E39" s="33"/>
      <c r="F39" s="2"/>
      <c r="G39" s="2">
        <v>26321703</v>
      </c>
      <c r="H39" s="2">
        <f>+G40+H60</f>
        <v>37104703</v>
      </c>
      <c r="I39" s="2">
        <f>+H40+I60</f>
        <v>36628299</v>
      </c>
      <c r="J39" s="2">
        <f>+G39</f>
        <v>26321703</v>
      </c>
      <c r="K39" s="2">
        <f>+I40+K60</f>
        <v>38086564</v>
      </c>
      <c r="L39" s="2">
        <f>+K40+L60</f>
        <v>38189617</v>
      </c>
      <c r="M39" s="2">
        <f>+L40+M60</f>
        <v>39387133</v>
      </c>
      <c r="N39" s="2">
        <f>+K39</f>
        <v>38086564</v>
      </c>
      <c r="O39" s="2">
        <f>+M40+O60</f>
        <v>47710672</v>
      </c>
      <c r="P39" s="2">
        <f>+O40+P60</f>
        <v>48722666</v>
      </c>
      <c r="Q39" s="2">
        <f>+P40+Q60</f>
        <v>50866406</v>
      </c>
      <c r="R39" s="2">
        <f>+O39</f>
        <v>47710672</v>
      </c>
      <c r="S39" s="2">
        <f>+Q40+S60</f>
        <v>57380808</v>
      </c>
      <c r="T39" s="2">
        <f>+S40+T60</f>
        <v>54721025</v>
      </c>
      <c r="U39" s="2">
        <f>+T40+U60</f>
        <v>55719191</v>
      </c>
      <c r="V39" s="2">
        <f>+S39</f>
        <v>57380808</v>
      </c>
      <c r="W39" s="2">
        <f>+G39</f>
        <v>26321703</v>
      </c>
      <c r="X39" s="2"/>
      <c r="Y39" s="2">
        <f>+W39-X39</f>
        <v>26321703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31941506</v>
      </c>
      <c r="D40" s="43">
        <f t="shared" ref="D40:AA40" si="4">+D38+D39</f>
        <v>0</v>
      </c>
      <c r="E40" s="44">
        <f t="shared" si="4"/>
        <v>31833500</v>
      </c>
      <c r="F40" s="45">
        <f t="shared" si="4"/>
        <v>26362126</v>
      </c>
      <c r="G40" s="45">
        <f t="shared" si="4"/>
        <v>37104703</v>
      </c>
      <c r="H40" s="45">
        <f t="shared" si="4"/>
        <v>36628299</v>
      </c>
      <c r="I40" s="45">
        <f t="shared" si="4"/>
        <v>38086564</v>
      </c>
      <c r="J40" s="45">
        <f>+I40</f>
        <v>38086564</v>
      </c>
      <c r="K40" s="45">
        <f t="shared" si="4"/>
        <v>38189617</v>
      </c>
      <c r="L40" s="45">
        <f t="shared" si="4"/>
        <v>39387133</v>
      </c>
      <c r="M40" s="45">
        <f t="shared" si="4"/>
        <v>47710672</v>
      </c>
      <c r="N40" s="45">
        <f>+M40</f>
        <v>47710672</v>
      </c>
      <c r="O40" s="45">
        <f t="shared" si="4"/>
        <v>48722666</v>
      </c>
      <c r="P40" s="45">
        <f t="shared" si="4"/>
        <v>50866406</v>
      </c>
      <c r="Q40" s="45">
        <f t="shared" si="4"/>
        <v>57380808</v>
      </c>
      <c r="R40" s="45">
        <f>+Q40</f>
        <v>57380808</v>
      </c>
      <c r="S40" s="45">
        <f t="shared" si="4"/>
        <v>54721025</v>
      </c>
      <c r="T40" s="45">
        <f t="shared" si="4"/>
        <v>55719191</v>
      </c>
      <c r="U40" s="45">
        <f t="shared" si="4"/>
        <v>55085978</v>
      </c>
      <c r="V40" s="45">
        <f>+U40</f>
        <v>55085978</v>
      </c>
      <c r="W40" s="45">
        <f>+V40</f>
        <v>55085978</v>
      </c>
      <c r="X40" s="45">
        <f t="shared" si="4"/>
        <v>26362126</v>
      </c>
      <c r="Y40" s="45">
        <f t="shared" si="4"/>
        <v>28723852</v>
      </c>
      <c r="Z40" s="46">
        <f>+IF(X40&lt;&gt;0,+(Y40/X40)*100,0)</f>
        <v>108.95878428014494</v>
      </c>
      <c r="AA40" s="47">
        <f t="shared" si="4"/>
        <v>26362126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26321703</v>
      </c>
      <c r="J60">
        <v>26321703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1620639</v>
      </c>
      <c r="D7" s="18"/>
      <c r="E7" s="19"/>
      <c r="F7" s="20"/>
      <c r="G7" s="20"/>
      <c r="H7" s="20"/>
      <c r="I7" s="20">
        <v>17865</v>
      </c>
      <c r="J7" s="20">
        <v>17865</v>
      </c>
      <c r="K7" s="20"/>
      <c r="L7" s="20"/>
      <c r="M7" s="20">
        <v>98667</v>
      </c>
      <c r="N7" s="20">
        <v>98667</v>
      </c>
      <c r="O7" s="20"/>
      <c r="P7" s="20"/>
      <c r="Q7" s="20"/>
      <c r="R7" s="20"/>
      <c r="S7" s="20">
        <v>12233</v>
      </c>
      <c r="T7" s="20"/>
      <c r="U7" s="20">
        <v>17400</v>
      </c>
      <c r="V7" s="20">
        <v>29633</v>
      </c>
      <c r="W7" s="20">
        <v>146165</v>
      </c>
      <c r="X7" s="20"/>
      <c r="Y7" s="20">
        <v>146165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64993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1914</v>
      </c>
      <c r="T8" s="20"/>
      <c r="U8" s="20">
        <v>2148</v>
      </c>
      <c r="V8" s="20">
        <v>4062</v>
      </c>
      <c r="W8" s="20">
        <v>4062</v>
      </c>
      <c r="X8" s="20"/>
      <c r="Y8" s="20">
        <v>4062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-13053506</v>
      </c>
      <c r="F14" s="20">
        <v>-15544266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-15544266</v>
      </c>
      <c r="Y14" s="20">
        <v>15544266</v>
      </c>
      <c r="Z14" s="21">
        <v>-100</v>
      </c>
      <c r="AA14" s="22">
        <v>-15544266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1685632</v>
      </c>
      <c r="D17" s="26">
        <f>SUM(D6:D16)</f>
        <v>0</v>
      </c>
      <c r="E17" s="27">
        <f t="shared" si="0"/>
        <v>-13053506</v>
      </c>
      <c r="F17" s="28">
        <f t="shared" si="0"/>
        <v>-15544266</v>
      </c>
      <c r="G17" s="28">
        <f t="shared" si="0"/>
        <v>0</v>
      </c>
      <c r="H17" s="28">
        <f t="shared" si="0"/>
        <v>0</v>
      </c>
      <c r="I17" s="28">
        <f t="shared" si="0"/>
        <v>17865</v>
      </c>
      <c r="J17" s="28">
        <f t="shared" si="0"/>
        <v>17865</v>
      </c>
      <c r="K17" s="28">
        <f t="shared" si="0"/>
        <v>0</v>
      </c>
      <c r="L17" s="28">
        <f t="shared" si="0"/>
        <v>0</v>
      </c>
      <c r="M17" s="28">
        <f t="shared" si="0"/>
        <v>98667</v>
      </c>
      <c r="N17" s="28">
        <f t="shared" si="0"/>
        <v>98667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14147</v>
      </c>
      <c r="T17" s="28">
        <f t="shared" si="0"/>
        <v>0</v>
      </c>
      <c r="U17" s="28">
        <f t="shared" si="0"/>
        <v>19548</v>
      </c>
      <c r="V17" s="28">
        <f t="shared" si="0"/>
        <v>33695</v>
      </c>
      <c r="W17" s="28">
        <f t="shared" si="0"/>
        <v>150227</v>
      </c>
      <c r="X17" s="28">
        <f t="shared" si="0"/>
        <v>-15544266</v>
      </c>
      <c r="Y17" s="28">
        <f t="shared" si="0"/>
        <v>15694493</v>
      </c>
      <c r="Z17" s="29">
        <f>+IF(X17&lt;&gt;0,+(Y17/X17)*100,0)</f>
        <v>-100.9664464053819</v>
      </c>
      <c r="AA17" s="30">
        <f>SUM(AA6:AA16)</f>
        <v>-15544266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-9084431</v>
      </c>
      <c r="D26" s="18"/>
      <c r="E26" s="19">
        <v>-14923000</v>
      </c>
      <c r="F26" s="20">
        <v>-4923000</v>
      </c>
      <c r="G26" s="20"/>
      <c r="H26" s="20"/>
      <c r="I26" s="20">
        <v>-761758</v>
      </c>
      <c r="J26" s="20">
        <v>-761758</v>
      </c>
      <c r="K26" s="20"/>
      <c r="L26" s="20"/>
      <c r="M26" s="20"/>
      <c r="N26" s="20"/>
      <c r="O26" s="20"/>
      <c r="P26" s="20"/>
      <c r="Q26" s="20"/>
      <c r="R26" s="20"/>
      <c r="S26" s="20">
        <v>-32200</v>
      </c>
      <c r="T26" s="20"/>
      <c r="U26" s="20"/>
      <c r="V26" s="20">
        <v>-32200</v>
      </c>
      <c r="W26" s="20">
        <v>-793958</v>
      </c>
      <c r="X26" s="20">
        <v>-4923000</v>
      </c>
      <c r="Y26" s="20">
        <v>4129042</v>
      </c>
      <c r="Z26" s="21">
        <v>-83.872476132439573</v>
      </c>
      <c r="AA26" s="22">
        <v>-4923000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-9084431</v>
      </c>
      <c r="D27" s="26">
        <f>SUM(D21:D26)</f>
        <v>0</v>
      </c>
      <c r="E27" s="27">
        <f t="shared" si="1"/>
        <v>-14923000</v>
      </c>
      <c r="F27" s="28">
        <f t="shared" si="1"/>
        <v>-4923000</v>
      </c>
      <c r="G27" s="28">
        <f t="shared" si="1"/>
        <v>0</v>
      </c>
      <c r="H27" s="28">
        <f t="shared" si="1"/>
        <v>0</v>
      </c>
      <c r="I27" s="28">
        <f t="shared" si="1"/>
        <v>-761758</v>
      </c>
      <c r="J27" s="28">
        <f t="shared" si="1"/>
        <v>-761758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-32200</v>
      </c>
      <c r="T27" s="28">
        <f t="shared" si="1"/>
        <v>0</v>
      </c>
      <c r="U27" s="28">
        <f t="shared" si="1"/>
        <v>0</v>
      </c>
      <c r="V27" s="28">
        <f t="shared" si="1"/>
        <v>-32200</v>
      </c>
      <c r="W27" s="28">
        <f t="shared" si="1"/>
        <v>-793958</v>
      </c>
      <c r="X27" s="28">
        <f t="shared" si="1"/>
        <v>-4923000</v>
      </c>
      <c r="Y27" s="28">
        <f t="shared" si="1"/>
        <v>4129042</v>
      </c>
      <c r="Z27" s="29">
        <f>+IF(X27&lt;&gt;0,+(Y27/X27)*100,0)</f>
        <v>-83.872476132439573</v>
      </c>
      <c r="AA27" s="30">
        <f>SUM(AA21:AA26)</f>
        <v>-4923000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-7398799</v>
      </c>
      <c r="D38" s="32">
        <f>+D17+D27+D36</f>
        <v>0</v>
      </c>
      <c r="E38" s="33">
        <f t="shared" si="3"/>
        <v>-27976506</v>
      </c>
      <c r="F38" s="2">
        <f t="shared" si="3"/>
        <v>-20467266</v>
      </c>
      <c r="G38" s="2">
        <f t="shared" si="3"/>
        <v>0</v>
      </c>
      <c r="H38" s="2">
        <f t="shared" si="3"/>
        <v>0</v>
      </c>
      <c r="I38" s="2">
        <f t="shared" si="3"/>
        <v>-743893</v>
      </c>
      <c r="J38" s="2">
        <f t="shared" si="3"/>
        <v>-743893</v>
      </c>
      <c r="K38" s="2">
        <f t="shared" si="3"/>
        <v>0</v>
      </c>
      <c r="L38" s="2">
        <f t="shared" si="3"/>
        <v>0</v>
      </c>
      <c r="M38" s="2">
        <f t="shared" si="3"/>
        <v>98667</v>
      </c>
      <c r="N38" s="2">
        <f t="shared" si="3"/>
        <v>98667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-18053</v>
      </c>
      <c r="T38" s="2">
        <f t="shared" si="3"/>
        <v>0</v>
      </c>
      <c r="U38" s="2">
        <f t="shared" si="3"/>
        <v>19548</v>
      </c>
      <c r="V38" s="2">
        <f t="shared" si="3"/>
        <v>1495</v>
      </c>
      <c r="W38" s="2">
        <f t="shared" si="3"/>
        <v>-643731</v>
      </c>
      <c r="X38" s="2">
        <f t="shared" si="3"/>
        <v>-20467266</v>
      </c>
      <c r="Y38" s="2">
        <f t="shared" si="3"/>
        <v>19823535</v>
      </c>
      <c r="Z38" s="34">
        <f>+IF(X38&lt;&gt;0,+(Y38/X38)*100,0)</f>
        <v>-96.854826629018248</v>
      </c>
      <c r="AA38" s="35">
        <f>+AA17+AA27+AA36</f>
        <v>-20467266</v>
      </c>
    </row>
    <row r="39" spans="1:27" x14ac:dyDescent="0.25">
      <c r="A39" s="23" t="s">
        <v>61</v>
      </c>
      <c r="B39" s="17"/>
      <c r="C39" s="32"/>
      <c r="D39" s="32"/>
      <c r="E39" s="33">
        <v>-9095512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-743893</v>
      </c>
      <c r="L39" s="2">
        <f>+K40+L60</f>
        <v>-743893</v>
      </c>
      <c r="M39" s="2">
        <f>+L40+M60</f>
        <v>-743893</v>
      </c>
      <c r="N39" s="2">
        <f>+K39</f>
        <v>-743893</v>
      </c>
      <c r="O39" s="2">
        <f>+M40+O60</f>
        <v>-645226</v>
      </c>
      <c r="P39" s="2">
        <f>+O40+P60</f>
        <v>-645226</v>
      </c>
      <c r="Q39" s="2">
        <f>+P40+Q60</f>
        <v>-645226</v>
      </c>
      <c r="R39" s="2">
        <f>+O39</f>
        <v>-645226</v>
      </c>
      <c r="S39" s="2">
        <f>+Q40+S60</f>
        <v>-645226</v>
      </c>
      <c r="T39" s="2">
        <f>+S40+T60</f>
        <v>-663279</v>
      </c>
      <c r="U39" s="2">
        <f>+T40+U60</f>
        <v>-663279</v>
      </c>
      <c r="V39" s="2">
        <f>+S39</f>
        <v>-645226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-7398799</v>
      </c>
      <c r="D40" s="43">
        <f t="shared" ref="D40:AA40" si="4">+D38+D39</f>
        <v>0</v>
      </c>
      <c r="E40" s="44">
        <f t="shared" si="4"/>
        <v>-37072018</v>
      </c>
      <c r="F40" s="45">
        <f t="shared" si="4"/>
        <v>-20467266</v>
      </c>
      <c r="G40" s="45">
        <f t="shared" si="4"/>
        <v>0</v>
      </c>
      <c r="H40" s="45">
        <f t="shared" si="4"/>
        <v>0</v>
      </c>
      <c r="I40" s="45">
        <f t="shared" si="4"/>
        <v>-743893</v>
      </c>
      <c r="J40" s="45">
        <f>+I40</f>
        <v>-743893</v>
      </c>
      <c r="K40" s="45">
        <f t="shared" si="4"/>
        <v>-743893</v>
      </c>
      <c r="L40" s="45">
        <f t="shared" si="4"/>
        <v>-743893</v>
      </c>
      <c r="M40" s="45">
        <f t="shared" si="4"/>
        <v>-645226</v>
      </c>
      <c r="N40" s="45">
        <f>+M40</f>
        <v>-645226</v>
      </c>
      <c r="O40" s="45">
        <f t="shared" si="4"/>
        <v>-645226</v>
      </c>
      <c r="P40" s="45">
        <f t="shared" si="4"/>
        <v>-645226</v>
      </c>
      <c r="Q40" s="45">
        <f t="shared" si="4"/>
        <v>-645226</v>
      </c>
      <c r="R40" s="45">
        <f>+Q40</f>
        <v>-645226</v>
      </c>
      <c r="S40" s="45">
        <f t="shared" si="4"/>
        <v>-663279</v>
      </c>
      <c r="T40" s="45">
        <f t="shared" si="4"/>
        <v>-663279</v>
      </c>
      <c r="U40" s="45">
        <f t="shared" si="4"/>
        <v>-643731</v>
      </c>
      <c r="V40" s="45">
        <f>+U40</f>
        <v>-643731</v>
      </c>
      <c r="W40" s="45">
        <f>+V40</f>
        <v>-643731</v>
      </c>
      <c r="X40" s="45">
        <f t="shared" si="4"/>
        <v>-20467266</v>
      </c>
      <c r="Y40" s="45">
        <f t="shared" si="4"/>
        <v>19823535</v>
      </c>
      <c r="Z40" s="46">
        <f>+IF(X40&lt;&gt;0,+(Y40/X40)*100,0)</f>
        <v>-96.854826629018248</v>
      </c>
      <c r="AA40" s="47">
        <f t="shared" si="4"/>
        <v>-20467266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3390683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3390683</v>
      </c>
      <c r="Y7" s="20">
        <v>-3390683</v>
      </c>
      <c r="Z7" s="21">
        <v>-100</v>
      </c>
      <c r="AA7" s="22">
        <v>3390683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-18149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-18149</v>
      </c>
      <c r="D17" s="26">
        <f>SUM(D6:D16)</f>
        <v>0</v>
      </c>
      <c r="E17" s="27">
        <f t="shared" si="0"/>
        <v>0</v>
      </c>
      <c r="F17" s="28">
        <f t="shared" si="0"/>
        <v>3390683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3390683</v>
      </c>
      <c r="Y17" s="28">
        <f t="shared" si="0"/>
        <v>-3390683</v>
      </c>
      <c r="Z17" s="29">
        <f>+IF(X17&lt;&gt;0,+(Y17/X17)*100,0)</f>
        <v>-100</v>
      </c>
      <c r="AA17" s="30">
        <f>SUM(AA6:AA16)</f>
        <v>3390683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-6160000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-6160000</v>
      </c>
      <c r="Y26" s="20">
        <v>6160000</v>
      </c>
      <c r="Z26" s="21">
        <v>-100</v>
      </c>
      <c r="AA26" s="22">
        <v>-6160000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-6160000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-6160000</v>
      </c>
      <c r="Y27" s="28">
        <f t="shared" si="1"/>
        <v>6160000</v>
      </c>
      <c r="Z27" s="29">
        <f>+IF(X27&lt;&gt;0,+(Y27/X27)*100,0)</f>
        <v>-100</v>
      </c>
      <c r="AA27" s="30">
        <f>SUM(AA21:AA26)</f>
        <v>-6160000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-18149</v>
      </c>
      <c r="D38" s="32">
        <f>+D17+D27+D36</f>
        <v>0</v>
      </c>
      <c r="E38" s="33">
        <f t="shared" si="3"/>
        <v>0</v>
      </c>
      <c r="F38" s="2">
        <f t="shared" si="3"/>
        <v>-2769317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-2769317</v>
      </c>
      <c r="Y38" s="2">
        <f t="shared" si="3"/>
        <v>2769317</v>
      </c>
      <c r="Z38" s="34">
        <f>+IF(X38&lt;&gt;0,+(Y38/X38)*100,0)</f>
        <v>-100</v>
      </c>
      <c r="AA38" s="35">
        <f>+AA17+AA27+AA36</f>
        <v>-2769317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-18149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-2769317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-2769317</v>
      </c>
      <c r="Y40" s="45">
        <f t="shared" si="4"/>
        <v>2769317</v>
      </c>
      <c r="Z40" s="46">
        <f>+IF(X40&lt;&gt;0,+(Y40/X40)*100,0)</f>
        <v>-100</v>
      </c>
      <c r="AA40" s="47">
        <f t="shared" si="4"/>
        <v>-2769317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718953</v>
      </c>
      <c r="D7" s="18"/>
      <c r="E7" s="19">
        <v>11991238</v>
      </c>
      <c r="F7" s="20">
        <v>17608243</v>
      </c>
      <c r="G7" s="20">
        <v>91008</v>
      </c>
      <c r="H7" s="20">
        <v>110060</v>
      </c>
      <c r="I7" s="20">
        <v>103893</v>
      </c>
      <c r="J7" s="20">
        <v>304961</v>
      </c>
      <c r="K7" s="20">
        <v>103899</v>
      </c>
      <c r="L7" s="20">
        <v>123763</v>
      </c>
      <c r="M7" s="20">
        <v>137466</v>
      </c>
      <c r="N7" s="20">
        <v>365128</v>
      </c>
      <c r="O7" s="20">
        <v>101419</v>
      </c>
      <c r="P7" s="20">
        <v>99036</v>
      </c>
      <c r="Q7" s="20">
        <v>123526</v>
      </c>
      <c r="R7" s="20">
        <v>323981</v>
      </c>
      <c r="S7" s="20">
        <v>82484</v>
      </c>
      <c r="T7" s="20">
        <v>103500</v>
      </c>
      <c r="U7" s="20">
        <v>104496</v>
      </c>
      <c r="V7" s="20">
        <v>290480</v>
      </c>
      <c r="W7" s="20">
        <v>1284550</v>
      </c>
      <c r="X7" s="20">
        <v>17608243</v>
      </c>
      <c r="Y7" s="20">
        <v>-16323693</v>
      </c>
      <c r="Z7" s="21">
        <v>-92.704837160641191</v>
      </c>
      <c r="AA7" s="22">
        <v>17608243</v>
      </c>
    </row>
    <row r="8" spans="1:27" x14ac:dyDescent="0.25">
      <c r="A8" s="23" t="s">
        <v>36</v>
      </c>
      <c r="B8" s="17" t="s">
        <v>32</v>
      </c>
      <c r="C8" s="18">
        <v>5352</v>
      </c>
      <c r="D8" s="18"/>
      <c r="E8" s="19"/>
      <c r="F8" s="20">
        <v>446475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446475</v>
      </c>
      <c r="Y8" s="20">
        <v>-446475</v>
      </c>
      <c r="Z8" s="21">
        <v>-100</v>
      </c>
      <c r="AA8" s="22">
        <v>446475</v>
      </c>
    </row>
    <row r="9" spans="1:27" x14ac:dyDescent="0.25">
      <c r="A9" s="23" t="s">
        <v>37</v>
      </c>
      <c r="B9" s="17" t="s">
        <v>6</v>
      </c>
      <c r="C9" s="18">
        <v>171599</v>
      </c>
      <c r="D9" s="18"/>
      <c r="E9" s="19"/>
      <c r="F9" s="20">
        <v>-6057876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-6057876</v>
      </c>
      <c r="Y9" s="20">
        <v>6057876</v>
      </c>
      <c r="Z9" s="21">
        <v>-100</v>
      </c>
      <c r="AA9" s="22">
        <v>-6057876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31962000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20000000</v>
      </c>
      <c r="Y10" s="20">
        <v>-20000000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-23194043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-36527</v>
      </c>
      <c r="Q14" s="20"/>
      <c r="R14" s="20">
        <v>-36527</v>
      </c>
      <c r="S14" s="20">
        <v>-42457</v>
      </c>
      <c r="T14" s="20">
        <v>11619</v>
      </c>
      <c r="U14" s="20">
        <v>1636626</v>
      </c>
      <c r="V14" s="20">
        <v>1605788</v>
      </c>
      <c r="W14" s="20">
        <v>1569261</v>
      </c>
      <c r="X14" s="20">
        <v>-23194043</v>
      </c>
      <c r="Y14" s="20">
        <v>24763304</v>
      </c>
      <c r="Z14" s="21">
        <v>-106.76579326855607</v>
      </c>
      <c r="AA14" s="22">
        <v>-23194043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895904</v>
      </c>
      <c r="D17" s="26">
        <f>SUM(D6:D16)</f>
        <v>0</v>
      </c>
      <c r="E17" s="27">
        <f t="shared" si="0"/>
        <v>43953238</v>
      </c>
      <c r="F17" s="28">
        <f t="shared" si="0"/>
        <v>8802799</v>
      </c>
      <c r="G17" s="28">
        <f t="shared" si="0"/>
        <v>91008</v>
      </c>
      <c r="H17" s="28">
        <f t="shared" si="0"/>
        <v>110060</v>
      </c>
      <c r="I17" s="28">
        <f t="shared" si="0"/>
        <v>103893</v>
      </c>
      <c r="J17" s="28">
        <f t="shared" si="0"/>
        <v>304961</v>
      </c>
      <c r="K17" s="28">
        <f t="shared" si="0"/>
        <v>103899</v>
      </c>
      <c r="L17" s="28">
        <f t="shared" si="0"/>
        <v>123763</v>
      </c>
      <c r="M17" s="28">
        <f t="shared" si="0"/>
        <v>137466</v>
      </c>
      <c r="N17" s="28">
        <f t="shared" si="0"/>
        <v>365128</v>
      </c>
      <c r="O17" s="28">
        <f t="shared" si="0"/>
        <v>101419</v>
      </c>
      <c r="P17" s="28">
        <f t="shared" si="0"/>
        <v>62509</v>
      </c>
      <c r="Q17" s="28">
        <f t="shared" si="0"/>
        <v>123526</v>
      </c>
      <c r="R17" s="28">
        <f t="shared" si="0"/>
        <v>287454</v>
      </c>
      <c r="S17" s="28">
        <f t="shared" si="0"/>
        <v>40027</v>
      </c>
      <c r="T17" s="28">
        <f t="shared" si="0"/>
        <v>115119</v>
      </c>
      <c r="U17" s="28">
        <f t="shared" si="0"/>
        <v>1741122</v>
      </c>
      <c r="V17" s="28">
        <f t="shared" si="0"/>
        <v>1896268</v>
      </c>
      <c r="W17" s="28">
        <f t="shared" si="0"/>
        <v>2853811</v>
      </c>
      <c r="X17" s="28">
        <f t="shared" si="0"/>
        <v>8802799</v>
      </c>
      <c r="Y17" s="28">
        <f t="shared" si="0"/>
        <v>-5948988</v>
      </c>
      <c r="Z17" s="29">
        <f>+IF(X17&lt;&gt;0,+(Y17/X17)*100,0)</f>
        <v>-67.580641111991767</v>
      </c>
      <c r="AA17" s="30">
        <f>SUM(AA6:AA16)</f>
        <v>8802799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-2665</v>
      </c>
      <c r="D26" s="18"/>
      <c r="E26" s="19"/>
      <c r="F26" s="20">
        <v>-11528769</v>
      </c>
      <c r="G26" s="20"/>
      <c r="H26" s="20"/>
      <c r="I26" s="20">
        <v>-79</v>
      </c>
      <c r="J26" s="20">
        <v>-79</v>
      </c>
      <c r="K26" s="20">
        <v>-1188</v>
      </c>
      <c r="L26" s="20"/>
      <c r="M26" s="20"/>
      <c r="N26" s="20">
        <v>-1188</v>
      </c>
      <c r="O26" s="20"/>
      <c r="P26" s="20">
        <v>177964</v>
      </c>
      <c r="Q26" s="20"/>
      <c r="R26" s="20">
        <v>177964</v>
      </c>
      <c r="S26" s="20"/>
      <c r="T26" s="20">
        <v>349030</v>
      </c>
      <c r="U26" s="20">
        <v>117362</v>
      </c>
      <c r="V26" s="20">
        <v>466392</v>
      </c>
      <c r="W26" s="20">
        <v>643089</v>
      </c>
      <c r="X26" s="20">
        <v>-11528769</v>
      </c>
      <c r="Y26" s="20">
        <v>12171858</v>
      </c>
      <c r="Z26" s="21">
        <v>-105.57812373550028</v>
      </c>
      <c r="AA26" s="22">
        <v>-11528769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-2665</v>
      </c>
      <c r="D27" s="26">
        <f>SUM(D21:D26)</f>
        <v>0</v>
      </c>
      <c r="E27" s="27">
        <f t="shared" si="1"/>
        <v>0</v>
      </c>
      <c r="F27" s="28">
        <f t="shared" si="1"/>
        <v>-11528769</v>
      </c>
      <c r="G27" s="28">
        <f t="shared" si="1"/>
        <v>0</v>
      </c>
      <c r="H27" s="28">
        <f t="shared" si="1"/>
        <v>0</v>
      </c>
      <c r="I27" s="28">
        <f t="shared" si="1"/>
        <v>-79</v>
      </c>
      <c r="J27" s="28">
        <f t="shared" si="1"/>
        <v>-79</v>
      </c>
      <c r="K27" s="28">
        <f t="shared" si="1"/>
        <v>-1188</v>
      </c>
      <c r="L27" s="28">
        <f t="shared" si="1"/>
        <v>0</v>
      </c>
      <c r="M27" s="28">
        <f t="shared" si="1"/>
        <v>0</v>
      </c>
      <c r="N27" s="28">
        <f t="shared" si="1"/>
        <v>-1188</v>
      </c>
      <c r="O27" s="28">
        <f t="shared" si="1"/>
        <v>0</v>
      </c>
      <c r="P27" s="28">
        <f t="shared" si="1"/>
        <v>177964</v>
      </c>
      <c r="Q27" s="28">
        <f t="shared" si="1"/>
        <v>0</v>
      </c>
      <c r="R27" s="28">
        <f t="shared" si="1"/>
        <v>177964</v>
      </c>
      <c r="S27" s="28">
        <f t="shared" si="1"/>
        <v>0</v>
      </c>
      <c r="T27" s="28">
        <f t="shared" si="1"/>
        <v>349030</v>
      </c>
      <c r="U27" s="28">
        <f t="shared" si="1"/>
        <v>117362</v>
      </c>
      <c r="V27" s="28">
        <f t="shared" si="1"/>
        <v>466392</v>
      </c>
      <c r="W27" s="28">
        <f t="shared" si="1"/>
        <v>643089</v>
      </c>
      <c r="X27" s="28">
        <f t="shared" si="1"/>
        <v>-11528769</v>
      </c>
      <c r="Y27" s="28">
        <f t="shared" si="1"/>
        <v>12171858</v>
      </c>
      <c r="Z27" s="29">
        <f>+IF(X27&lt;&gt;0,+(Y27/X27)*100,0)</f>
        <v>-105.57812373550028</v>
      </c>
      <c r="AA27" s="30">
        <f>SUM(AA21:AA26)</f>
        <v>-11528769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893239</v>
      </c>
      <c r="D38" s="32">
        <f>+D17+D27+D36</f>
        <v>0</v>
      </c>
      <c r="E38" s="33">
        <f t="shared" si="3"/>
        <v>43953238</v>
      </c>
      <c r="F38" s="2">
        <f t="shared" si="3"/>
        <v>-2725970</v>
      </c>
      <c r="G38" s="2">
        <f t="shared" si="3"/>
        <v>91008</v>
      </c>
      <c r="H38" s="2">
        <f t="shared" si="3"/>
        <v>110060</v>
      </c>
      <c r="I38" s="2">
        <f t="shared" si="3"/>
        <v>103814</v>
      </c>
      <c r="J38" s="2">
        <f t="shared" si="3"/>
        <v>304882</v>
      </c>
      <c r="K38" s="2">
        <f t="shared" si="3"/>
        <v>102711</v>
      </c>
      <c r="L38" s="2">
        <f t="shared" si="3"/>
        <v>123763</v>
      </c>
      <c r="M38" s="2">
        <f t="shared" si="3"/>
        <v>137466</v>
      </c>
      <c r="N38" s="2">
        <f t="shared" si="3"/>
        <v>363940</v>
      </c>
      <c r="O38" s="2">
        <f t="shared" si="3"/>
        <v>101419</v>
      </c>
      <c r="P38" s="2">
        <f t="shared" si="3"/>
        <v>240473</v>
      </c>
      <c r="Q38" s="2">
        <f t="shared" si="3"/>
        <v>123526</v>
      </c>
      <c r="R38" s="2">
        <f t="shared" si="3"/>
        <v>465418</v>
      </c>
      <c r="S38" s="2">
        <f t="shared" si="3"/>
        <v>40027</v>
      </c>
      <c r="T38" s="2">
        <f t="shared" si="3"/>
        <v>464149</v>
      </c>
      <c r="U38" s="2">
        <f t="shared" si="3"/>
        <v>1858484</v>
      </c>
      <c r="V38" s="2">
        <f t="shared" si="3"/>
        <v>2362660</v>
      </c>
      <c r="W38" s="2">
        <f t="shared" si="3"/>
        <v>3496900</v>
      </c>
      <c r="X38" s="2">
        <f t="shared" si="3"/>
        <v>-2725970</v>
      </c>
      <c r="Y38" s="2">
        <f t="shared" si="3"/>
        <v>6222870</v>
      </c>
      <c r="Z38" s="34">
        <f>+IF(X38&lt;&gt;0,+(Y38/X38)*100,0)</f>
        <v>-228.28094219672263</v>
      </c>
      <c r="AA38" s="35">
        <f>+AA17+AA27+AA36</f>
        <v>-2725970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91008</v>
      </c>
      <c r="I39" s="2">
        <f>+H40+I60</f>
        <v>201068</v>
      </c>
      <c r="J39" s="2">
        <f>+G39</f>
        <v>0</v>
      </c>
      <c r="K39" s="2">
        <f>+I40+K60</f>
        <v>304882</v>
      </c>
      <c r="L39" s="2">
        <f>+K40+L60</f>
        <v>407593</v>
      </c>
      <c r="M39" s="2">
        <f>+L40+M60</f>
        <v>531356</v>
      </c>
      <c r="N39" s="2">
        <f>+K39</f>
        <v>304882</v>
      </c>
      <c r="O39" s="2">
        <f>+M40+O60</f>
        <v>668822</v>
      </c>
      <c r="P39" s="2">
        <f>+O40+P60</f>
        <v>770241</v>
      </c>
      <c r="Q39" s="2">
        <f>+P40+Q60</f>
        <v>1010714</v>
      </c>
      <c r="R39" s="2">
        <f>+O39</f>
        <v>668822</v>
      </c>
      <c r="S39" s="2">
        <f>+Q40+S60</f>
        <v>1134240</v>
      </c>
      <c r="T39" s="2">
        <f>+S40+T60</f>
        <v>1174267</v>
      </c>
      <c r="U39" s="2">
        <f>+T40+U60</f>
        <v>1638416</v>
      </c>
      <c r="V39" s="2">
        <f>+S39</f>
        <v>1134240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893239</v>
      </c>
      <c r="D40" s="43">
        <f t="shared" ref="D40:AA40" si="4">+D38+D39</f>
        <v>0</v>
      </c>
      <c r="E40" s="44">
        <f t="shared" si="4"/>
        <v>43953238</v>
      </c>
      <c r="F40" s="45">
        <f t="shared" si="4"/>
        <v>-2725970</v>
      </c>
      <c r="G40" s="45">
        <f t="shared" si="4"/>
        <v>91008</v>
      </c>
      <c r="H40" s="45">
        <f t="shared" si="4"/>
        <v>201068</v>
      </c>
      <c r="I40" s="45">
        <f t="shared" si="4"/>
        <v>304882</v>
      </c>
      <c r="J40" s="45">
        <f>+I40</f>
        <v>304882</v>
      </c>
      <c r="K40" s="45">
        <f t="shared" si="4"/>
        <v>407593</v>
      </c>
      <c r="L40" s="45">
        <f t="shared" si="4"/>
        <v>531356</v>
      </c>
      <c r="M40" s="45">
        <f t="shared" si="4"/>
        <v>668822</v>
      </c>
      <c r="N40" s="45">
        <f>+M40</f>
        <v>668822</v>
      </c>
      <c r="O40" s="45">
        <f t="shared" si="4"/>
        <v>770241</v>
      </c>
      <c r="P40" s="45">
        <f t="shared" si="4"/>
        <v>1010714</v>
      </c>
      <c r="Q40" s="45">
        <f t="shared" si="4"/>
        <v>1134240</v>
      </c>
      <c r="R40" s="45">
        <f>+Q40</f>
        <v>1134240</v>
      </c>
      <c r="S40" s="45">
        <f t="shared" si="4"/>
        <v>1174267</v>
      </c>
      <c r="T40" s="45">
        <f t="shared" si="4"/>
        <v>1638416</v>
      </c>
      <c r="U40" s="45">
        <f t="shared" si="4"/>
        <v>3496900</v>
      </c>
      <c r="V40" s="45">
        <f>+U40</f>
        <v>3496900</v>
      </c>
      <c r="W40" s="45">
        <f>+V40</f>
        <v>3496900</v>
      </c>
      <c r="X40" s="45">
        <f t="shared" si="4"/>
        <v>-2725970</v>
      </c>
      <c r="Y40" s="45">
        <f t="shared" si="4"/>
        <v>6222870</v>
      </c>
      <c r="Z40" s="46">
        <f>+IF(X40&lt;&gt;0,+(Y40/X40)*100,0)</f>
        <v>-228.28094219672263</v>
      </c>
      <c r="AA40" s="47">
        <f t="shared" si="4"/>
        <v>-2725970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920138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28089</v>
      </c>
      <c r="V7" s="20">
        <v>28089</v>
      </c>
      <c r="W7" s="20">
        <v>28089</v>
      </c>
      <c r="X7" s="20"/>
      <c r="Y7" s="20">
        <v>28089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1400700</v>
      </c>
      <c r="V10" s="20">
        <v>1400700</v>
      </c>
      <c r="W10" s="20">
        <v>1400700</v>
      </c>
      <c r="X10" s="20"/>
      <c r="Y10" s="20">
        <v>1400700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-6356720</v>
      </c>
      <c r="F14" s="20">
        <v>-6311750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-6311750</v>
      </c>
      <c r="Y14" s="20">
        <v>6311750</v>
      </c>
      <c r="Z14" s="21">
        <v>-100</v>
      </c>
      <c r="AA14" s="22">
        <v>-6311750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-5436582</v>
      </c>
      <c r="F17" s="28">
        <f t="shared" si="0"/>
        <v>-6311750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1428789</v>
      </c>
      <c r="V17" s="28">
        <f t="shared" si="0"/>
        <v>1428789</v>
      </c>
      <c r="W17" s="28">
        <f t="shared" si="0"/>
        <v>1428789</v>
      </c>
      <c r="X17" s="28">
        <f t="shared" si="0"/>
        <v>-6311750</v>
      </c>
      <c r="Y17" s="28">
        <f t="shared" si="0"/>
        <v>7740539</v>
      </c>
      <c r="Z17" s="29">
        <f>+IF(X17&lt;&gt;0,+(Y17/X17)*100,0)</f>
        <v>-122.63697072919555</v>
      </c>
      <c r="AA17" s="30">
        <f>SUM(AA6:AA16)</f>
        <v>-6311750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-7000000</v>
      </c>
      <c r="Y26" s="20">
        <v>7000000</v>
      </c>
      <c r="Z26" s="21">
        <v>-100</v>
      </c>
      <c r="AA26" s="22">
        <v>-7000000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-7000000</v>
      </c>
      <c r="Y27" s="28">
        <f t="shared" si="1"/>
        <v>7000000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-12436582</v>
      </c>
      <c r="F38" s="2">
        <f t="shared" si="3"/>
        <v>-13311750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1428789</v>
      </c>
      <c r="V38" s="2">
        <f t="shared" si="3"/>
        <v>1428789</v>
      </c>
      <c r="W38" s="2">
        <f t="shared" si="3"/>
        <v>1428789</v>
      </c>
      <c r="X38" s="2">
        <f t="shared" si="3"/>
        <v>-13311750</v>
      </c>
      <c r="Y38" s="2">
        <f t="shared" si="3"/>
        <v>14740539</v>
      </c>
      <c r="Z38" s="34">
        <f>+IF(X38&lt;&gt;0,+(Y38/X38)*100,0)</f>
        <v>-110.73329201645163</v>
      </c>
      <c r="AA38" s="35">
        <f>+AA17+AA27+AA36</f>
        <v>-13311750</v>
      </c>
    </row>
    <row r="39" spans="1:27" x14ac:dyDescent="0.25">
      <c r="A39" s="23" t="s">
        <v>61</v>
      </c>
      <c r="B39" s="17"/>
      <c r="C39" s="32"/>
      <c r="D39" s="32"/>
      <c r="E39" s="33">
        <v>12095663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-340919</v>
      </c>
      <c r="F40" s="45">
        <f t="shared" si="4"/>
        <v>-13311750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1428789</v>
      </c>
      <c r="V40" s="45">
        <f>+U40</f>
        <v>1428789</v>
      </c>
      <c r="W40" s="45">
        <f>+V40</f>
        <v>1428789</v>
      </c>
      <c r="X40" s="45">
        <f t="shared" si="4"/>
        <v>-13311750</v>
      </c>
      <c r="Y40" s="45">
        <f t="shared" si="4"/>
        <v>14740539</v>
      </c>
      <c r="Z40" s="46">
        <f>+IF(X40&lt;&gt;0,+(Y40/X40)*100,0)</f>
        <v>-110.73329201645163</v>
      </c>
      <c r="AA40" s="47">
        <f t="shared" si="4"/>
        <v>-13311750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-1390000</v>
      </c>
      <c r="F26" s="20">
        <v>-1390000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-1390000</v>
      </c>
      <c r="Y26" s="20">
        <v>1390000</v>
      </c>
      <c r="Z26" s="21">
        <v>-100</v>
      </c>
      <c r="AA26" s="22">
        <v>-1390000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-1390000</v>
      </c>
      <c r="F27" s="28">
        <f t="shared" si="1"/>
        <v>-1390000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-1390000</v>
      </c>
      <c r="Y27" s="28">
        <f t="shared" si="1"/>
        <v>1390000</v>
      </c>
      <c r="Z27" s="29">
        <f>+IF(X27&lt;&gt;0,+(Y27/X27)*100,0)</f>
        <v>-100</v>
      </c>
      <c r="AA27" s="30">
        <f>SUM(AA21:AA26)</f>
        <v>-1390000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-1390000</v>
      </c>
      <c r="F38" s="2">
        <f t="shared" si="3"/>
        <v>-1390000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-1390000</v>
      </c>
      <c r="Y38" s="2">
        <f t="shared" si="3"/>
        <v>1390000</v>
      </c>
      <c r="Z38" s="34">
        <f>+IF(X38&lt;&gt;0,+(Y38/X38)*100,0)</f>
        <v>-100</v>
      </c>
      <c r="AA38" s="35">
        <f>+AA17+AA27+AA36</f>
        <v>-1390000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-1390000</v>
      </c>
      <c r="F40" s="45">
        <f t="shared" si="4"/>
        <v>-1390000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-1390000</v>
      </c>
      <c r="Y40" s="45">
        <f t="shared" si="4"/>
        <v>1390000</v>
      </c>
      <c r="Z40" s="46">
        <f>+IF(X40&lt;&gt;0,+(Y40/X40)*100,0)</f>
        <v>-100</v>
      </c>
      <c r="AA40" s="47">
        <f t="shared" si="4"/>
        <v>-1390000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</v>
      </c>
      <c r="F14" s="20">
        <v>-8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</v>
      </c>
      <c r="Y14" s="20">
        <v>8</v>
      </c>
      <c r="Z14" s="21">
        <v>-100</v>
      </c>
      <c r="AA14" s="22">
        <v>-8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</v>
      </c>
      <c r="F17" s="28">
        <f t="shared" si="0"/>
        <v>-8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</v>
      </c>
      <c r="Y17" s="28">
        <f t="shared" si="0"/>
        <v>8</v>
      </c>
      <c r="Z17" s="29">
        <f>+IF(X17&lt;&gt;0,+(Y17/X17)*100,0)</f>
        <v>-100</v>
      </c>
      <c r="AA17" s="30">
        <f>SUM(AA6:AA16)</f>
        <v>-8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</v>
      </c>
      <c r="F38" s="2">
        <f t="shared" si="3"/>
        <v>-8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</v>
      </c>
      <c r="Y38" s="2">
        <f t="shared" si="3"/>
        <v>8</v>
      </c>
      <c r="Z38" s="34">
        <f>+IF(X38&lt;&gt;0,+(Y38/X38)*100,0)</f>
        <v>-100</v>
      </c>
      <c r="AA38" s="35">
        <f>+AA17+AA27+AA36</f>
        <v>-8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</v>
      </c>
      <c r="F40" s="45">
        <f t="shared" si="4"/>
        <v>-8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</v>
      </c>
      <c r="Y40" s="45">
        <f t="shared" si="4"/>
        <v>8</v>
      </c>
      <c r="Z40" s="46">
        <f>+IF(X40&lt;&gt;0,+(Y40/X40)*100,0)</f>
        <v>-100</v>
      </c>
      <c r="AA40" s="47">
        <f t="shared" si="4"/>
        <v>-8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</v>
      </c>
      <c r="F14" s="20">
        <v>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14</v>
      </c>
      <c r="Y14" s="20">
        <v>-14</v>
      </c>
      <c r="Z14" s="21">
        <v>-100</v>
      </c>
      <c r="AA14" s="22">
        <v>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</v>
      </c>
      <c r="F17" s="28">
        <f t="shared" si="0"/>
        <v>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</v>
      </c>
      <c r="Y17" s="28">
        <f t="shared" si="0"/>
        <v>-14</v>
      </c>
      <c r="Z17" s="29">
        <f>+IF(X17&lt;&gt;0,+(Y17/X17)*100,0)</f>
        <v>-100</v>
      </c>
      <c r="AA17" s="30">
        <f>SUM(AA6:AA16)</f>
        <v>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9604000</v>
      </c>
      <c r="F26" s="20">
        <v>9604000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9604000</v>
      </c>
      <c r="Y26" s="20">
        <v>-9604000</v>
      </c>
      <c r="Z26" s="21">
        <v>-100</v>
      </c>
      <c r="AA26" s="22">
        <v>9604000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9604000</v>
      </c>
      <c r="F27" s="28">
        <f t="shared" si="1"/>
        <v>9604000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9604000</v>
      </c>
      <c r="Y27" s="28">
        <f t="shared" si="1"/>
        <v>-9604000</v>
      </c>
      <c r="Z27" s="29">
        <f>+IF(X27&lt;&gt;0,+(Y27/X27)*100,0)</f>
        <v>-100</v>
      </c>
      <c r="AA27" s="30">
        <f>SUM(AA21:AA26)</f>
        <v>9604000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9604014</v>
      </c>
      <c r="F38" s="2">
        <f t="shared" si="3"/>
        <v>9604014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9604014</v>
      </c>
      <c r="Y38" s="2">
        <f t="shared" si="3"/>
        <v>-9604014</v>
      </c>
      <c r="Z38" s="34">
        <f>+IF(X38&lt;&gt;0,+(Y38/X38)*100,0)</f>
        <v>-100</v>
      </c>
      <c r="AA38" s="35">
        <f>+AA17+AA27+AA36</f>
        <v>9604014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9604014</v>
      </c>
      <c r="F40" s="45">
        <f t="shared" si="4"/>
        <v>9604014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9604014</v>
      </c>
      <c r="Y40" s="45">
        <f t="shared" si="4"/>
        <v>-9604014</v>
      </c>
      <c r="Z40" s="46">
        <f>+IF(X40&lt;&gt;0,+(Y40/X40)*100,0)</f>
        <v>-100</v>
      </c>
      <c r="AA40" s="47">
        <f t="shared" si="4"/>
        <v>9604014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110996</v>
      </c>
      <c r="D7" s="18"/>
      <c r="E7" s="19"/>
      <c r="F7" s="20"/>
      <c r="G7" s="20">
        <v>344</v>
      </c>
      <c r="H7" s="20">
        <v>73549</v>
      </c>
      <c r="I7" s="20">
        <v>2683</v>
      </c>
      <c r="J7" s="20">
        <v>76576</v>
      </c>
      <c r="K7" s="20">
        <v>5920</v>
      </c>
      <c r="L7" s="20"/>
      <c r="M7" s="20">
        <v>22416</v>
      </c>
      <c r="N7" s="20">
        <v>28336</v>
      </c>
      <c r="O7" s="20"/>
      <c r="P7" s="20">
        <v>23826</v>
      </c>
      <c r="Q7" s="20"/>
      <c r="R7" s="20">
        <v>23826</v>
      </c>
      <c r="S7" s="20">
        <v>1190</v>
      </c>
      <c r="T7" s="20"/>
      <c r="U7" s="20"/>
      <c r="V7" s="20">
        <v>1190</v>
      </c>
      <c r="W7" s="20">
        <v>129928</v>
      </c>
      <c r="X7" s="20"/>
      <c r="Y7" s="20">
        <v>129928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2120382</v>
      </c>
      <c r="D14" s="18"/>
      <c r="E14" s="19">
        <v>2867792</v>
      </c>
      <c r="F14" s="20">
        <v>2893571</v>
      </c>
      <c r="G14" s="20">
        <v>111785</v>
      </c>
      <c r="H14" s="20">
        <v>128964</v>
      </c>
      <c r="I14" s="20">
        <v>155110</v>
      </c>
      <c r="J14" s="20">
        <v>395859</v>
      </c>
      <c r="K14" s="20">
        <v>161892</v>
      </c>
      <c r="L14" s="20">
        <v>95266</v>
      </c>
      <c r="M14" s="20">
        <v>101376</v>
      </c>
      <c r="N14" s="20">
        <v>358534</v>
      </c>
      <c r="O14" s="20">
        <v>115763</v>
      </c>
      <c r="P14" s="20">
        <v>153986</v>
      </c>
      <c r="Q14" s="20">
        <v>105533</v>
      </c>
      <c r="R14" s="20">
        <v>375282</v>
      </c>
      <c r="S14" s="20">
        <v>87070</v>
      </c>
      <c r="T14" s="20">
        <v>167430</v>
      </c>
      <c r="U14" s="20">
        <v>150487</v>
      </c>
      <c r="V14" s="20">
        <v>404987</v>
      </c>
      <c r="W14" s="20">
        <v>1534662</v>
      </c>
      <c r="X14" s="20">
        <v>2893571</v>
      </c>
      <c r="Y14" s="20">
        <v>-1358909</v>
      </c>
      <c r="Z14" s="21">
        <v>-46.963043243106874</v>
      </c>
      <c r="AA14" s="22">
        <v>2893571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2231378</v>
      </c>
      <c r="D17" s="26">
        <f>SUM(D6:D16)</f>
        <v>0</v>
      </c>
      <c r="E17" s="27">
        <f t="shared" si="0"/>
        <v>2867792</v>
      </c>
      <c r="F17" s="28">
        <f t="shared" si="0"/>
        <v>2893571</v>
      </c>
      <c r="G17" s="28">
        <f t="shared" si="0"/>
        <v>112129</v>
      </c>
      <c r="H17" s="28">
        <f t="shared" si="0"/>
        <v>202513</v>
      </c>
      <c r="I17" s="28">
        <f t="shared" si="0"/>
        <v>157793</v>
      </c>
      <c r="J17" s="28">
        <f t="shared" si="0"/>
        <v>472435</v>
      </c>
      <c r="K17" s="28">
        <f t="shared" si="0"/>
        <v>167812</v>
      </c>
      <c r="L17" s="28">
        <f t="shared" si="0"/>
        <v>95266</v>
      </c>
      <c r="M17" s="28">
        <f t="shared" si="0"/>
        <v>123792</v>
      </c>
      <c r="N17" s="28">
        <f t="shared" si="0"/>
        <v>386870</v>
      </c>
      <c r="O17" s="28">
        <f t="shared" si="0"/>
        <v>115763</v>
      </c>
      <c r="P17" s="28">
        <f t="shared" si="0"/>
        <v>177812</v>
      </c>
      <c r="Q17" s="28">
        <f t="shared" si="0"/>
        <v>105533</v>
      </c>
      <c r="R17" s="28">
        <f t="shared" si="0"/>
        <v>399108</v>
      </c>
      <c r="S17" s="28">
        <f t="shared" si="0"/>
        <v>88260</v>
      </c>
      <c r="T17" s="28">
        <f t="shared" si="0"/>
        <v>167430</v>
      </c>
      <c r="U17" s="28">
        <f t="shared" si="0"/>
        <v>150487</v>
      </c>
      <c r="V17" s="28">
        <f t="shared" si="0"/>
        <v>406177</v>
      </c>
      <c r="W17" s="28">
        <f t="shared" si="0"/>
        <v>1664590</v>
      </c>
      <c r="X17" s="28">
        <f t="shared" si="0"/>
        <v>2893571</v>
      </c>
      <c r="Y17" s="28">
        <f t="shared" si="0"/>
        <v>-1228981</v>
      </c>
      <c r="Z17" s="29">
        <f>+IF(X17&lt;&gt;0,+(Y17/X17)*100,0)</f>
        <v>-42.472813005106843</v>
      </c>
      <c r="AA17" s="30">
        <f>SUM(AA6:AA16)</f>
        <v>2893571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2231378</v>
      </c>
      <c r="D38" s="32">
        <f>+D17+D27+D36</f>
        <v>0</v>
      </c>
      <c r="E38" s="33">
        <f t="shared" si="3"/>
        <v>2867792</v>
      </c>
      <c r="F38" s="2">
        <f t="shared" si="3"/>
        <v>2893571</v>
      </c>
      <c r="G38" s="2">
        <f t="shared" si="3"/>
        <v>112129</v>
      </c>
      <c r="H38" s="2">
        <f t="shared" si="3"/>
        <v>202513</v>
      </c>
      <c r="I38" s="2">
        <f t="shared" si="3"/>
        <v>157793</v>
      </c>
      <c r="J38" s="2">
        <f t="shared" si="3"/>
        <v>472435</v>
      </c>
      <c r="K38" s="2">
        <f t="shared" si="3"/>
        <v>167812</v>
      </c>
      <c r="L38" s="2">
        <f t="shared" si="3"/>
        <v>95266</v>
      </c>
      <c r="M38" s="2">
        <f t="shared" si="3"/>
        <v>123792</v>
      </c>
      <c r="N38" s="2">
        <f t="shared" si="3"/>
        <v>386870</v>
      </c>
      <c r="O38" s="2">
        <f t="shared" si="3"/>
        <v>115763</v>
      </c>
      <c r="P38" s="2">
        <f t="shared" si="3"/>
        <v>177812</v>
      </c>
      <c r="Q38" s="2">
        <f t="shared" si="3"/>
        <v>105533</v>
      </c>
      <c r="R38" s="2">
        <f t="shared" si="3"/>
        <v>399108</v>
      </c>
      <c r="S38" s="2">
        <f t="shared" si="3"/>
        <v>88260</v>
      </c>
      <c r="T38" s="2">
        <f t="shared" si="3"/>
        <v>167430</v>
      </c>
      <c r="U38" s="2">
        <f t="shared" si="3"/>
        <v>150487</v>
      </c>
      <c r="V38" s="2">
        <f t="shared" si="3"/>
        <v>406177</v>
      </c>
      <c r="W38" s="2">
        <f t="shared" si="3"/>
        <v>1664590</v>
      </c>
      <c r="X38" s="2">
        <f t="shared" si="3"/>
        <v>2893571</v>
      </c>
      <c r="Y38" s="2">
        <f t="shared" si="3"/>
        <v>-1228981</v>
      </c>
      <c r="Z38" s="34">
        <f>+IF(X38&lt;&gt;0,+(Y38/X38)*100,0)</f>
        <v>-42.472813005106843</v>
      </c>
      <c r="AA38" s="35">
        <f>+AA17+AA27+AA36</f>
        <v>2893571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112129</v>
      </c>
      <c r="I39" s="2">
        <f>+H40+I60</f>
        <v>314642</v>
      </c>
      <c r="J39" s="2">
        <f>+G39</f>
        <v>0</v>
      </c>
      <c r="K39" s="2">
        <f>+I40+K60</f>
        <v>472435</v>
      </c>
      <c r="L39" s="2">
        <f>+K40+L60</f>
        <v>640247</v>
      </c>
      <c r="M39" s="2">
        <f>+L40+M60</f>
        <v>735513</v>
      </c>
      <c r="N39" s="2">
        <f>+K39</f>
        <v>472435</v>
      </c>
      <c r="O39" s="2">
        <f>+M40+O60</f>
        <v>859305</v>
      </c>
      <c r="P39" s="2">
        <f>+O40+P60</f>
        <v>975068</v>
      </c>
      <c r="Q39" s="2">
        <f>+P40+Q60</f>
        <v>1152880</v>
      </c>
      <c r="R39" s="2">
        <f>+O39</f>
        <v>859305</v>
      </c>
      <c r="S39" s="2">
        <f>+Q40+S60</f>
        <v>1258413</v>
      </c>
      <c r="T39" s="2">
        <f>+S40+T60</f>
        <v>1346673</v>
      </c>
      <c r="U39" s="2">
        <f>+T40+U60</f>
        <v>1514103</v>
      </c>
      <c r="V39" s="2">
        <f>+S39</f>
        <v>1258413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2231378</v>
      </c>
      <c r="D40" s="43">
        <f t="shared" ref="D40:AA40" si="4">+D38+D39</f>
        <v>0</v>
      </c>
      <c r="E40" s="44">
        <f t="shared" si="4"/>
        <v>2867792</v>
      </c>
      <c r="F40" s="45">
        <f t="shared" si="4"/>
        <v>2893571</v>
      </c>
      <c r="G40" s="45">
        <f t="shared" si="4"/>
        <v>112129</v>
      </c>
      <c r="H40" s="45">
        <f t="shared" si="4"/>
        <v>314642</v>
      </c>
      <c r="I40" s="45">
        <f t="shared" si="4"/>
        <v>472435</v>
      </c>
      <c r="J40" s="45">
        <f>+I40</f>
        <v>472435</v>
      </c>
      <c r="K40" s="45">
        <f t="shared" si="4"/>
        <v>640247</v>
      </c>
      <c r="L40" s="45">
        <f t="shared" si="4"/>
        <v>735513</v>
      </c>
      <c r="M40" s="45">
        <f t="shared" si="4"/>
        <v>859305</v>
      </c>
      <c r="N40" s="45">
        <f>+M40</f>
        <v>859305</v>
      </c>
      <c r="O40" s="45">
        <f t="shared" si="4"/>
        <v>975068</v>
      </c>
      <c r="P40" s="45">
        <f t="shared" si="4"/>
        <v>1152880</v>
      </c>
      <c r="Q40" s="45">
        <f t="shared" si="4"/>
        <v>1258413</v>
      </c>
      <c r="R40" s="45">
        <f>+Q40</f>
        <v>1258413</v>
      </c>
      <c r="S40" s="45">
        <f t="shared" si="4"/>
        <v>1346673</v>
      </c>
      <c r="T40" s="45">
        <f t="shared" si="4"/>
        <v>1514103</v>
      </c>
      <c r="U40" s="45">
        <f t="shared" si="4"/>
        <v>1664590</v>
      </c>
      <c r="V40" s="45">
        <f>+U40</f>
        <v>1664590</v>
      </c>
      <c r="W40" s="45">
        <f>+V40</f>
        <v>1664590</v>
      </c>
      <c r="X40" s="45">
        <f t="shared" si="4"/>
        <v>2893571</v>
      </c>
      <c r="Y40" s="45">
        <f t="shared" si="4"/>
        <v>-1228981</v>
      </c>
      <c r="Z40" s="46">
        <f>+IF(X40&lt;&gt;0,+(Y40/X40)*100,0)</f>
        <v>-42.472813005106843</v>
      </c>
      <c r="AA40" s="47">
        <f t="shared" si="4"/>
        <v>2893571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7003483</v>
      </c>
      <c r="F7" s="20">
        <v>5575929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5575929</v>
      </c>
      <c r="Y7" s="20">
        <v>-5575929</v>
      </c>
      <c r="Z7" s="21">
        <v>-100</v>
      </c>
      <c r="AA7" s="22">
        <v>5575929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20227000</v>
      </c>
      <c r="F10" s="20">
        <v>56201786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56201786</v>
      </c>
      <c r="Y10" s="20">
        <v>-56201786</v>
      </c>
      <c r="Z10" s="21">
        <v>-100</v>
      </c>
      <c r="AA10" s="22">
        <v>56201786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27230483</v>
      </c>
      <c r="F17" s="28">
        <f t="shared" si="0"/>
        <v>61777715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61777715</v>
      </c>
      <c r="Y17" s="28">
        <f t="shared" si="0"/>
        <v>-61777715</v>
      </c>
      <c r="Z17" s="29">
        <f>+IF(X17&lt;&gt;0,+(Y17/X17)*100,0)</f>
        <v>-100</v>
      </c>
      <c r="AA17" s="30">
        <f>SUM(AA6:AA16)</f>
        <v>61777715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-21983</v>
      </c>
      <c r="D26" s="18"/>
      <c r="E26" s="19"/>
      <c r="F26" s="20"/>
      <c r="G26" s="20"/>
      <c r="H26" s="20"/>
      <c r="I26" s="20">
        <v>-1681</v>
      </c>
      <c r="J26" s="20">
        <v>-1681</v>
      </c>
      <c r="K26" s="20"/>
      <c r="L26" s="20">
        <v>-5247</v>
      </c>
      <c r="M26" s="20">
        <v>5042</v>
      </c>
      <c r="N26" s="20">
        <v>-205</v>
      </c>
      <c r="O26" s="20">
        <v>-2758</v>
      </c>
      <c r="P26" s="20">
        <v>-1681</v>
      </c>
      <c r="Q26" s="20">
        <v>-1681</v>
      </c>
      <c r="R26" s="20">
        <v>-6120</v>
      </c>
      <c r="S26" s="20">
        <v>-3219</v>
      </c>
      <c r="T26" s="20">
        <v>-7676</v>
      </c>
      <c r="U26" s="20"/>
      <c r="V26" s="20">
        <v>-10895</v>
      </c>
      <c r="W26" s="20">
        <v>-18901</v>
      </c>
      <c r="X26" s="20"/>
      <c r="Y26" s="20">
        <v>-18901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-21983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-1681</v>
      </c>
      <c r="J27" s="28">
        <f t="shared" si="1"/>
        <v>-1681</v>
      </c>
      <c r="K27" s="28">
        <f t="shared" si="1"/>
        <v>0</v>
      </c>
      <c r="L27" s="28">
        <f t="shared" si="1"/>
        <v>-5247</v>
      </c>
      <c r="M27" s="28">
        <f t="shared" si="1"/>
        <v>5042</v>
      </c>
      <c r="N27" s="28">
        <f t="shared" si="1"/>
        <v>-205</v>
      </c>
      <c r="O27" s="28">
        <f t="shared" si="1"/>
        <v>-2758</v>
      </c>
      <c r="P27" s="28">
        <f t="shared" si="1"/>
        <v>-1681</v>
      </c>
      <c r="Q27" s="28">
        <f t="shared" si="1"/>
        <v>-1681</v>
      </c>
      <c r="R27" s="28">
        <f t="shared" si="1"/>
        <v>-6120</v>
      </c>
      <c r="S27" s="28">
        <f t="shared" si="1"/>
        <v>-3219</v>
      </c>
      <c r="T27" s="28">
        <f t="shared" si="1"/>
        <v>-7676</v>
      </c>
      <c r="U27" s="28">
        <f t="shared" si="1"/>
        <v>0</v>
      </c>
      <c r="V27" s="28">
        <f t="shared" si="1"/>
        <v>-10895</v>
      </c>
      <c r="W27" s="28">
        <f t="shared" si="1"/>
        <v>-18901</v>
      </c>
      <c r="X27" s="28">
        <f t="shared" si="1"/>
        <v>0</v>
      </c>
      <c r="Y27" s="28">
        <f t="shared" si="1"/>
        <v>-18901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-21983</v>
      </c>
      <c r="D38" s="32">
        <f>+D17+D27+D36</f>
        <v>0</v>
      </c>
      <c r="E38" s="33">
        <f t="shared" si="3"/>
        <v>27230483</v>
      </c>
      <c r="F38" s="2">
        <f t="shared" si="3"/>
        <v>61777715</v>
      </c>
      <c r="G38" s="2">
        <f t="shared" si="3"/>
        <v>0</v>
      </c>
      <c r="H38" s="2">
        <f t="shared" si="3"/>
        <v>0</v>
      </c>
      <c r="I38" s="2">
        <f t="shared" si="3"/>
        <v>-1681</v>
      </c>
      <c r="J38" s="2">
        <f t="shared" si="3"/>
        <v>-1681</v>
      </c>
      <c r="K38" s="2">
        <f t="shared" si="3"/>
        <v>0</v>
      </c>
      <c r="L38" s="2">
        <f t="shared" si="3"/>
        <v>-5247</v>
      </c>
      <c r="M38" s="2">
        <f t="shared" si="3"/>
        <v>5042</v>
      </c>
      <c r="N38" s="2">
        <f t="shared" si="3"/>
        <v>-205</v>
      </c>
      <c r="O38" s="2">
        <f t="shared" si="3"/>
        <v>-2758</v>
      </c>
      <c r="P38" s="2">
        <f t="shared" si="3"/>
        <v>-1681</v>
      </c>
      <c r="Q38" s="2">
        <f t="shared" si="3"/>
        <v>-1681</v>
      </c>
      <c r="R38" s="2">
        <f t="shared" si="3"/>
        <v>-6120</v>
      </c>
      <c r="S38" s="2">
        <f t="shared" si="3"/>
        <v>-3219</v>
      </c>
      <c r="T38" s="2">
        <f t="shared" si="3"/>
        <v>-7676</v>
      </c>
      <c r="U38" s="2">
        <f t="shared" si="3"/>
        <v>0</v>
      </c>
      <c r="V38" s="2">
        <f t="shared" si="3"/>
        <v>-10895</v>
      </c>
      <c r="W38" s="2">
        <f t="shared" si="3"/>
        <v>-18901</v>
      </c>
      <c r="X38" s="2">
        <f t="shared" si="3"/>
        <v>61777715</v>
      </c>
      <c r="Y38" s="2">
        <f t="shared" si="3"/>
        <v>-61796616</v>
      </c>
      <c r="Z38" s="34">
        <f>+IF(X38&lt;&gt;0,+(Y38/X38)*100,0)</f>
        <v>-100.03059517497532</v>
      </c>
      <c r="AA38" s="35">
        <f>+AA17+AA27+AA36</f>
        <v>61777715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-1681</v>
      </c>
      <c r="L39" s="2">
        <f>+K40+L60</f>
        <v>-1681</v>
      </c>
      <c r="M39" s="2">
        <f>+L40+M60</f>
        <v>-6928</v>
      </c>
      <c r="N39" s="2">
        <f>+K39</f>
        <v>-1681</v>
      </c>
      <c r="O39" s="2">
        <f>+M40+O60</f>
        <v>-1886</v>
      </c>
      <c r="P39" s="2">
        <f>+O40+P60</f>
        <v>-4644</v>
      </c>
      <c r="Q39" s="2">
        <f>+P40+Q60</f>
        <v>-6325</v>
      </c>
      <c r="R39" s="2">
        <f>+O39</f>
        <v>-1886</v>
      </c>
      <c r="S39" s="2">
        <f>+Q40+S60</f>
        <v>-8006</v>
      </c>
      <c r="T39" s="2">
        <f>+S40+T60</f>
        <v>-11225</v>
      </c>
      <c r="U39" s="2">
        <f>+T40+U60</f>
        <v>-18901</v>
      </c>
      <c r="V39" s="2">
        <f>+S39</f>
        <v>-8006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-21983</v>
      </c>
      <c r="D40" s="43">
        <f t="shared" ref="D40:AA40" si="4">+D38+D39</f>
        <v>0</v>
      </c>
      <c r="E40" s="44">
        <f t="shared" si="4"/>
        <v>27230483</v>
      </c>
      <c r="F40" s="45">
        <f t="shared" si="4"/>
        <v>61777715</v>
      </c>
      <c r="G40" s="45">
        <f t="shared" si="4"/>
        <v>0</v>
      </c>
      <c r="H40" s="45">
        <f t="shared" si="4"/>
        <v>0</v>
      </c>
      <c r="I40" s="45">
        <f t="shared" si="4"/>
        <v>-1681</v>
      </c>
      <c r="J40" s="45">
        <f>+I40</f>
        <v>-1681</v>
      </c>
      <c r="K40" s="45">
        <f t="shared" si="4"/>
        <v>-1681</v>
      </c>
      <c r="L40" s="45">
        <f t="shared" si="4"/>
        <v>-6928</v>
      </c>
      <c r="M40" s="45">
        <f t="shared" si="4"/>
        <v>-1886</v>
      </c>
      <c r="N40" s="45">
        <f>+M40</f>
        <v>-1886</v>
      </c>
      <c r="O40" s="45">
        <f t="shared" si="4"/>
        <v>-4644</v>
      </c>
      <c r="P40" s="45">
        <f t="shared" si="4"/>
        <v>-6325</v>
      </c>
      <c r="Q40" s="45">
        <f t="shared" si="4"/>
        <v>-8006</v>
      </c>
      <c r="R40" s="45">
        <f>+Q40</f>
        <v>-8006</v>
      </c>
      <c r="S40" s="45">
        <f t="shared" si="4"/>
        <v>-11225</v>
      </c>
      <c r="T40" s="45">
        <f t="shared" si="4"/>
        <v>-18901</v>
      </c>
      <c r="U40" s="45">
        <f t="shared" si="4"/>
        <v>-18901</v>
      </c>
      <c r="V40" s="45">
        <f>+U40</f>
        <v>-18901</v>
      </c>
      <c r="W40" s="45">
        <f>+V40</f>
        <v>-18901</v>
      </c>
      <c r="X40" s="45">
        <f t="shared" si="4"/>
        <v>61777715</v>
      </c>
      <c r="Y40" s="45">
        <f t="shared" si="4"/>
        <v>-61796616</v>
      </c>
      <c r="Z40" s="46">
        <f>+IF(X40&lt;&gt;0,+(Y40/X40)*100,0)</f>
        <v>-100.03059517497532</v>
      </c>
      <c r="AA40" s="47">
        <f t="shared" si="4"/>
        <v>61777715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3118952</v>
      </c>
      <c r="D7" s="18"/>
      <c r="E7" s="19">
        <v>40282249</v>
      </c>
      <c r="F7" s="20">
        <v>40282249</v>
      </c>
      <c r="G7" s="20">
        <v>3028441</v>
      </c>
      <c r="H7" s="20">
        <v>3753040</v>
      </c>
      <c r="I7" s="20">
        <v>3433852</v>
      </c>
      <c r="J7" s="20">
        <v>10215333</v>
      </c>
      <c r="K7" s="20">
        <v>3551749</v>
      </c>
      <c r="L7" s="20">
        <v>3702734</v>
      </c>
      <c r="M7" s="20">
        <v>3635788</v>
      </c>
      <c r="N7" s="20">
        <v>10890271</v>
      </c>
      <c r="O7" s="20">
        <v>3190532</v>
      </c>
      <c r="P7" s="20">
        <v>3581505</v>
      </c>
      <c r="Q7" s="20">
        <v>3738168</v>
      </c>
      <c r="R7" s="20">
        <v>10510205</v>
      </c>
      <c r="S7" s="20">
        <v>3377980</v>
      </c>
      <c r="T7" s="20">
        <v>3483372</v>
      </c>
      <c r="U7" s="20">
        <v>3284821</v>
      </c>
      <c r="V7" s="20">
        <v>10146173</v>
      </c>
      <c r="W7" s="20">
        <v>41761982</v>
      </c>
      <c r="X7" s="20">
        <v>40282249</v>
      </c>
      <c r="Y7" s="20">
        <v>1479733</v>
      </c>
      <c r="Z7" s="21">
        <v>3.6734120778608959</v>
      </c>
      <c r="AA7" s="22">
        <v>40282249</v>
      </c>
    </row>
    <row r="8" spans="1:27" x14ac:dyDescent="0.25">
      <c r="A8" s="23" t="s">
        <v>36</v>
      </c>
      <c r="B8" s="17" t="s">
        <v>32</v>
      </c>
      <c r="C8" s="18">
        <v>14108</v>
      </c>
      <c r="D8" s="18"/>
      <c r="E8" s="19">
        <v>1000</v>
      </c>
      <c r="F8" s="20">
        <v>1000</v>
      </c>
      <c r="G8" s="20">
        <v>14567</v>
      </c>
      <c r="H8" s="20">
        <v>14368</v>
      </c>
      <c r="I8" s="20"/>
      <c r="J8" s="20">
        <v>28935</v>
      </c>
      <c r="K8" s="20">
        <v>7009</v>
      </c>
      <c r="L8" s="20">
        <v>7009</v>
      </c>
      <c r="M8" s="20"/>
      <c r="N8" s="20">
        <v>14018</v>
      </c>
      <c r="O8" s="20">
        <v>21026</v>
      </c>
      <c r="P8" s="20"/>
      <c r="Q8" s="20">
        <v>10513</v>
      </c>
      <c r="R8" s="20">
        <v>31539</v>
      </c>
      <c r="S8" s="20">
        <v>10513</v>
      </c>
      <c r="T8" s="20"/>
      <c r="U8" s="20"/>
      <c r="V8" s="20">
        <v>10513</v>
      </c>
      <c r="W8" s="20">
        <v>85005</v>
      </c>
      <c r="X8" s="20">
        <v>1000</v>
      </c>
      <c r="Y8" s="20">
        <v>84005</v>
      </c>
      <c r="Z8" s="21">
        <v>8400.5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5771739</v>
      </c>
      <c r="F9" s="20">
        <v>5771739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5771739</v>
      </c>
      <c r="Y9" s="20">
        <v>-5771739</v>
      </c>
      <c r="Z9" s="21">
        <v>-100</v>
      </c>
      <c r="AA9" s="22">
        <v>5771739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23478261</v>
      </c>
      <c r="F10" s="20">
        <v>23478261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23478261</v>
      </c>
      <c r="Y10" s="20">
        <v>-23478261</v>
      </c>
      <c r="Z10" s="21">
        <v>-100</v>
      </c>
      <c r="AA10" s="22">
        <v>23478261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-68345</v>
      </c>
      <c r="D14" s="18"/>
      <c r="E14" s="19">
        <v>-29694743</v>
      </c>
      <c r="F14" s="20">
        <v>-29694743</v>
      </c>
      <c r="G14" s="20">
        <v>-372102</v>
      </c>
      <c r="H14" s="20">
        <v>-9005</v>
      </c>
      <c r="I14" s="20">
        <v>-41819</v>
      </c>
      <c r="J14" s="20">
        <v>-422926</v>
      </c>
      <c r="K14" s="20">
        <v>-168893</v>
      </c>
      <c r="L14" s="20">
        <v>-24513</v>
      </c>
      <c r="M14" s="20">
        <v>-197220</v>
      </c>
      <c r="N14" s="20">
        <v>-390626</v>
      </c>
      <c r="O14" s="20">
        <v>-150161</v>
      </c>
      <c r="P14" s="20">
        <v>-87371</v>
      </c>
      <c r="Q14" s="20">
        <v>-200015</v>
      </c>
      <c r="R14" s="20">
        <v>-437547</v>
      </c>
      <c r="S14" s="20">
        <v>-179474</v>
      </c>
      <c r="T14" s="20">
        <v>-524422</v>
      </c>
      <c r="U14" s="20">
        <v>-142808</v>
      </c>
      <c r="V14" s="20">
        <v>-846704</v>
      </c>
      <c r="W14" s="20">
        <v>-2097803</v>
      </c>
      <c r="X14" s="20">
        <v>-29694743</v>
      </c>
      <c r="Y14" s="20">
        <v>27596940</v>
      </c>
      <c r="Z14" s="21">
        <v>-92.935439784745739</v>
      </c>
      <c r="AA14" s="22">
        <v>-29694743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-1019152</v>
      </c>
      <c r="F15" s="20">
        <v>-1019152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-1019152</v>
      </c>
      <c r="Y15" s="20">
        <v>1019152</v>
      </c>
      <c r="Z15" s="21">
        <v>-100</v>
      </c>
      <c r="AA15" s="22">
        <v>-1019152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3064715</v>
      </c>
      <c r="D17" s="26">
        <f>SUM(D6:D16)</f>
        <v>0</v>
      </c>
      <c r="E17" s="27">
        <f t="shared" si="0"/>
        <v>38819354</v>
      </c>
      <c r="F17" s="28">
        <f t="shared" si="0"/>
        <v>38819354</v>
      </c>
      <c r="G17" s="28">
        <f t="shared" si="0"/>
        <v>2670906</v>
      </c>
      <c r="H17" s="28">
        <f t="shared" si="0"/>
        <v>3758403</v>
      </c>
      <c r="I17" s="28">
        <f t="shared" si="0"/>
        <v>3392033</v>
      </c>
      <c r="J17" s="28">
        <f t="shared" si="0"/>
        <v>9821342</v>
      </c>
      <c r="K17" s="28">
        <f t="shared" si="0"/>
        <v>3389865</v>
      </c>
      <c r="L17" s="28">
        <f t="shared" si="0"/>
        <v>3685230</v>
      </c>
      <c r="M17" s="28">
        <f t="shared" si="0"/>
        <v>3438568</v>
      </c>
      <c r="N17" s="28">
        <f t="shared" si="0"/>
        <v>10513663</v>
      </c>
      <c r="O17" s="28">
        <f t="shared" si="0"/>
        <v>3061397</v>
      </c>
      <c r="P17" s="28">
        <f t="shared" si="0"/>
        <v>3494134</v>
      </c>
      <c r="Q17" s="28">
        <f t="shared" si="0"/>
        <v>3548666</v>
      </c>
      <c r="R17" s="28">
        <f t="shared" si="0"/>
        <v>10104197</v>
      </c>
      <c r="S17" s="28">
        <f t="shared" si="0"/>
        <v>3209019</v>
      </c>
      <c r="T17" s="28">
        <f t="shared" si="0"/>
        <v>2958950</v>
      </c>
      <c r="U17" s="28">
        <f t="shared" si="0"/>
        <v>3142013</v>
      </c>
      <c r="V17" s="28">
        <f t="shared" si="0"/>
        <v>9309982</v>
      </c>
      <c r="W17" s="28">
        <f t="shared" si="0"/>
        <v>39749184</v>
      </c>
      <c r="X17" s="28">
        <f t="shared" si="0"/>
        <v>38819354</v>
      </c>
      <c r="Y17" s="28">
        <f t="shared" si="0"/>
        <v>929830</v>
      </c>
      <c r="Z17" s="29">
        <f>+IF(X17&lt;&gt;0,+(Y17/X17)*100,0)</f>
        <v>2.3952742747857165</v>
      </c>
      <c r="AA17" s="30">
        <f>SUM(AA6:AA16)</f>
        <v>38819354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-7289212</v>
      </c>
      <c r="D26" s="18"/>
      <c r="E26" s="19">
        <v>-50044348</v>
      </c>
      <c r="F26" s="20">
        <v>-50044348</v>
      </c>
      <c r="G26" s="20">
        <v>-86485</v>
      </c>
      <c r="H26" s="20"/>
      <c r="I26" s="20">
        <v>-1056144</v>
      </c>
      <c r="J26" s="20">
        <v>-1142629</v>
      </c>
      <c r="K26" s="20">
        <v>-1904216</v>
      </c>
      <c r="L26" s="20">
        <v>-1153427</v>
      </c>
      <c r="M26" s="20">
        <v>-5872257</v>
      </c>
      <c r="N26" s="20">
        <v>-8929900</v>
      </c>
      <c r="O26" s="20">
        <v>-1355771</v>
      </c>
      <c r="P26" s="20">
        <v>-3042439</v>
      </c>
      <c r="Q26" s="20">
        <v>-21184540</v>
      </c>
      <c r="R26" s="20">
        <v>-25582750</v>
      </c>
      <c r="S26" s="20">
        <v>-3503961</v>
      </c>
      <c r="T26" s="20">
        <v>-3297904</v>
      </c>
      <c r="U26" s="20">
        <v>-12894423</v>
      </c>
      <c r="V26" s="20">
        <v>-19696288</v>
      </c>
      <c r="W26" s="20">
        <v>-55351567</v>
      </c>
      <c r="X26" s="20">
        <v>-50044348</v>
      </c>
      <c r="Y26" s="20">
        <v>-5307219</v>
      </c>
      <c r="Z26" s="21">
        <v>10.605031761029238</v>
      </c>
      <c r="AA26" s="22">
        <v>-50044348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-7289212</v>
      </c>
      <c r="D27" s="26">
        <f>SUM(D21:D26)</f>
        <v>0</v>
      </c>
      <c r="E27" s="27">
        <f t="shared" si="1"/>
        <v>-50044348</v>
      </c>
      <c r="F27" s="28">
        <f t="shared" si="1"/>
        <v>-50044348</v>
      </c>
      <c r="G27" s="28">
        <f t="shared" si="1"/>
        <v>-86485</v>
      </c>
      <c r="H27" s="28">
        <f t="shared" si="1"/>
        <v>0</v>
      </c>
      <c r="I27" s="28">
        <f t="shared" si="1"/>
        <v>-1056144</v>
      </c>
      <c r="J27" s="28">
        <f t="shared" si="1"/>
        <v>-1142629</v>
      </c>
      <c r="K27" s="28">
        <f t="shared" si="1"/>
        <v>-1904216</v>
      </c>
      <c r="L27" s="28">
        <f t="shared" si="1"/>
        <v>-1153427</v>
      </c>
      <c r="M27" s="28">
        <f t="shared" si="1"/>
        <v>-5872257</v>
      </c>
      <c r="N27" s="28">
        <f t="shared" si="1"/>
        <v>-8929900</v>
      </c>
      <c r="O27" s="28">
        <f t="shared" si="1"/>
        <v>-1355771</v>
      </c>
      <c r="P27" s="28">
        <f t="shared" si="1"/>
        <v>-3042439</v>
      </c>
      <c r="Q27" s="28">
        <f t="shared" si="1"/>
        <v>-21184540</v>
      </c>
      <c r="R27" s="28">
        <f t="shared" si="1"/>
        <v>-25582750</v>
      </c>
      <c r="S27" s="28">
        <f t="shared" si="1"/>
        <v>-3503961</v>
      </c>
      <c r="T27" s="28">
        <f t="shared" si="1"/>
        <v>-3297904</v>
      </c>
      <c r="U27" s="28">
        <f t="shared" si="1"/>
        <v>-12894423</v>
      </c>
      <c r="V27" s="28">
        <f t="shared" si="1"/>
        <v>-19696288</v>
      </c>
      <c r="W27" s="28">
        <f t="shared" si="1"/>
        <v>-55351567</v>
      </c>
      <c r="X27" s="28">
        <f t="shared" si="1"/>
        <v>-50044348</v>
      </c>
      <c r="Y27" s="28">
        <f t="shared" si="1"/>
        <v>-5307219</v>
      </c>
      <c r="Z27" s="29">
        <f>+IF(X27&lt;&gt;0,+(Y27/X27)*100,0)</f>
        <v>10.605031761029238</v>
      </c>
      <c r="AA27" s="30">
        <f>SUM(AA21:AA26)</f>
        <v>-50044348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-558</v>
      </c>
      <c r="M33" s="20">
        <v>-280</v>
      </c>
      <c r="N33" s="20">
        <v>-838</v>
      </c>
      <c r="O33" s="36">
        <v>-288</v>
      </c>
      <c r="P33" s="36">
        <v>-601</v>
      </c>
      <c r="Q33" s="36">
        <v>-340</v>
      </c>
      <c r="R33" s="20">
        <v>-1229</v>
      </c>
      <c r="S33" s="20">
        <v>-361</v>
      </c>
      <c r="T33" s="20">
        <v>-287</v>
      </c>
      <c r="U33" s="20">
        <v>-8524</v>
      </c>
      <c r="V33" s="36">
        <v>-9172</v>
      </c>
      <c r="W33" s="36">
        <v>-11239</v>
      </c>
      <c r="X33" s="36"/>
      <c r="Y33" s="20">
        <v>-11239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-558</v>
      </c>
      <c r="M36" s="28">
        <f t="shared" si="2"/>
        <v>-280</v>
      </c>
      <c r="N36" s="28">
        <f t="shared" si="2"/>
        <v>-838</v>
      </c>
      <c r="O36" s="28">
        <f t="shared" si="2"/>
        <v>-288</v>
      </c>
      <c r="P36" s="28">
        <f t="shared" si="2"/>
        <v>-601</v>
      </c>
      <c r="Q36" s="28">
        <f t="shared" si="2"/>
        <v>-340</v>
      </c>
      <c r="R36" s="28">
        <f t="shared" si="2"/>
        <v>-1229</v>
      </c>
      <c r="S36" s="28">
        <f t="shared" si="2"/>
        <v>-361</v>
      </c>
      <c r="T36" s="28">
        <f t="shared" si="2"/>
        <v>-287</v>
      </c>
      <c r="U36" s="28">
        <f t="shared" si="2"/>
        <v>-8524</v>
      </c>
      <c r="V36" s="28">
        <f t="shared" si="2"/>
        <v>-9172</v>
      </c>
      <c r="W36" s="28">
        <f t="shared" si="2"/>
        <v>-11239</v>
      </c>
      <c r="X36" s="28">
        <f t="shared" si="2"/>
        <v>0</v>
      </c>
      <c r="Y36" s="28">
        <f t="shared" si="2"/>
        <v>-11239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-4224497</v>
      </c>
      <c r="D38" s="32">
        <f>+D17+D27+D36</f>
        <v>0</v>
      </c>
      <c r="E38" s="33">
        <f t="shared" si="3"/>
        <v>-11224994</v>
      </c>
      <c r="F38" s="2">
        <f t="shared" si="3"/>
        <v>-11224994</v>
      </c>
      <c r="G38" s="2">
        <f t="shared" si="3"/>
        <v>2584421</v>
      </c>
      <c r="H38" s="2">
        <f t="shared" si="3"/>
        <v>3758403</v>
      </c>
      <c r="I38" s="2">
        <f t="shared" si="3"/>
        <v>2335889</v>
      </c>
      <c r="J38" s="2">
        <f t="shared" si="3"/>
        <v>8678713</v>
      </c>
      <c r="K38" s="2">
        <f t="shared" si="3"/>
        <v>1485649</v>
      </c>
      <c r="L38" s="2">
        <f t="shared" si="3"/>
        <v>2531245</v>
      </c>
      <c r="M38" s="2">
        <f t="shared" si="3"/>
        <v>-2433969</v>
      </c>
      <c r="N38" s="2">
        <f t="shared" si="3"/>
        <v>1582925</v>
      </c>
      <c r="O38" s="2">
        <f t="shared" si="3"/>
        <v>1705338</v>
      </c>
      <c r="P38" s="2">
        <f t="shared" si="3"/>
        <v>451094</v>
      </c>
      <c r="Q38" s="2">
        <f t="shared" si="3"/>
        <v>-17636214</v>
      </c>
      <c r="R38" s="2">
        <f t="shared" si="3"/>
        <v>-15479782</v>
      </c>
      <c r="S38" s="2">
        <f t="shared" si="3"/>
        <v>-295303</v>
      </c>
      <c r="T38" s="2">
        <f t="shared" si="3"/>
        <v>-339241</v>
      </c>
      <c r="U38" s="2">
        <f t="shared" si="3"/>
        <v>-9760934</v>
      </c>
      <c r="V38" s="2">
        <f t="shared" si="3"/>
        <v>-10395478</v>
      </c>
      <c r="W38" s="2">
        <f t="shared" si="3"/>
        <v>-15613622</v>
      </c>
      <c r="X38" s="2">
        <f t="shared" si="3"/>
        <v>-11224994</v>
      </c>
      <c r="Y38" s="2">
        <f t="shared" si="3"/>
        <v>-4388628</v>
      </c>
      <c r="Z38" s="34">
        <f>+IF(X38&lt;&gt;0,+(Y38/X38)*100,0)</f>
        <v>39.096929584104899</v>
      </c>
      <c r="AA38" s="35">
        <f>+AA17+AA27+AA36</f>
        <v>-11224994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-4407380</v>
      </c>
      <c r="H39" s="2">
        <f>+G40+H60</f>
        <v>-1822959</v>
      </c>
      <c r="I39" s="2">
        <f>+H40+I60</f>
        <v>1935444</v>
      </c>
      <c r="J39" s="2">
        <f>+G39</f>
        <v>-4407380</v>
      </c>
      <c r="K39" s="2">
        <f>+I40+K60</f>
        <v>4271333</v>
      </c>
      <c r="L39" s="2">
        <f>+K40+L60</f>
        <v>5756982</v>
      </c>
      <c r="M39" s="2">
        <f>+L40+M60</f>
        <v>8288227</v>
      </c>
      <c r="N39" s="2">
        <f>+K39</f>
        <v>4271333</v>
      </c>
      <c r="O39" s="2">
        <f>+M40+O60</f>
        <v>5854258</v>
      </c>
      <c r="P39" s="2">
        <f>+O40+P60</f>
        <v>7559596</v>
      </c>
      <c r="Q39" s="2">
        <f>+P40+Q60</f>
        <v>8010690</v>
      </c>
      <c r="R39" s="2">
        <f>+O39</f>
        <v>5854258</v>
      </c>
      <c r="S39" s="2">
        <f>+Q40+S60</f>
        <v>-9625524</v>
      </c>
      <c r="T39" s="2">
        <f>+S40+T60</f>
        <v>-9920827</v>
      </c>
      <c r="U39" s="2">
        <f>+T40+U60</f>
        <v>-10260068</v>
      </c>
      <c r="V39" s="2">
        <f>+S39</f>
        <v>-9625524</v>
      </c>
      <c r="W39" s="2">
        <f>+G39</f>
        <v>-4407380</v>
      </c>
      <c r="X39" s="2"/>
      <c r="Y39" s="2">
        <f>+W39-X39</f>
        <v>-4407380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-4224497</v>
      </c>
      <c r="D40" s="43">
        <f t="shared" ref="D40:AA40" si="4">+D38+D39</f>
        <v>0</v>
      </c>
      <c r="E40" s="44">
        <f t="shared" si="4"/>
        <v>-11224994</v>
      </c>
      <c r="F40" s="45">
        <f t="shared" si="4"/>
        <v>-11224994</v>
      </c>
      <c r="G40" s="45">
        <f t="shared" si="4"/>
        <v>-1822959</v>
      </c>
      <c r="H40" s="45">
        <f t="shared" si="4"/>
        <v>1935444</v>
      </c>
      <c r="I40" s="45">
        <f t="shared" si="4"/>
        <v>4271333</v>
      </c>
      <c r="J40" s="45">
        <f>+I40</f>
        <v>4271333</v>
      </c>
      <c r="K40" s="45">
        <f t="shared" si="4"/>
        <v>5756982</v>
      </c>
      <c r="L40" s="45">
        <f t="shared" si="4"/>
        <v>8288227</v>
      </c>
      <c r="M40" s="45">
        <f t="shared" si="4"/>
        <v>5854258</v>
      </c>
      <c r="N40" s="45">
        <f>+M40</f>
        <v>5854258</v>
      </c>
      <c r="O40" s="45">
        <f t="shared" si="4"/>
        <v>7559596</v>
      </c>
      <c r="P40" s="45">
        <f t="shared" si="4"/>
        <v>8010690</v>
      </c>
      <c r="Q40" s="45">
        <f t="shared" si="4"/>
        <v>-9625524</v>
      </c>
      <c r="R40" s="45">
        <f>+Q40</f>
        <v>-9625524</v>
      </c>
      <c r="S40" s="45">
        <f t="shared" si="4"/>
        <v>-9920827</v>
      </c>
      <c r="T40" s="45">
        <f t="shared" si="4"/>
        <v>-10260068</v>
      </c>
      <c r="U40" s="45">
        <f t="shared" si="4"/>
        <v>-20021002</v>
      </c>
      <c r="V40" s="45">
        <f>+U40</f>
        <v>-20021002</v>
      </c>
      <c r="W40" s="45">
        <f>+V40</f>
        <v>-20021002</v>
      </c>
      <c r="X40" s="45">
        <f t="shared" si="4"/>
        <v>-11224994</v>
      </c>
      <c r="Y40" s="45">
        <f t="shared" si="4"/>
        <v>-8796008</v>
      </c>
      <c r="Z40" s="46">
        <f>+IF(X40&lt;&gt;0,+(Y40/X40)*100,0)</f>
        <v>78.360914936791943</v>
      </c>
      <c r="AA40" s="47">
        <f t="shared" si="4"/>
        <v>-11224994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-4407380</v>
      </c>
      <c r="J60">
        <v>-4407380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-1000000</v>
      </c>
      <c r="Y14" s="20">
        <v>1000000</v>
      </c>
      <c r="Z14" s="21">
        <v>-100</v>
      </c>
      <c r="AA14" s="22">
        <v>-1000000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-1000000</v>
      </c>
      <c r="Y17" s="28">
        <f t="shared" si="0"/>
        <v>1000000</v>
      </c>
      <c r="Z17" s="29">
        <f>+IF(X17&lt;&gt;0,+(Y17/X17)*100,0)</f>
        <v>-100</v>
      </c>
      <c r="AA17" s="30">
        <f>SUM(AA6:AA16)</f>
        <v>-1000000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</v>
      </c>
      <c r="Y38" s="2">
        <f t="shared" si="3"/>
        <v>1000000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</v>
      </c>
      <c r="Y40" s="45">
        <f t="shared" si="4"/>
        <v>1000000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17668394</v>
      </c>
      <c r="F7" s="20">
        <v>17668394</v>
      </c>
      <c r="G7" s="20">
        <v>161151</v>
      </c>
      <c r="H7" s="20">
        <v>173711</v>
      </c>
      <c r="I7" s="20">
        <v>213161</v>
      </c>
      <c r="J7" s="20">
        <v>548023</v>
      </c>
      <c r="K7" s="20">
        <v>224956</v>
      </c>
      <c r="L7" s="20">
        <v>211607</v>
      </c>
      <c r="M7" s="20">
        <v>24133</v>
      </c>
      <c r="N7" s="20">
        <v>460696</v>
      </c>
      <c r="O7" s="20">
        <v>214202</v>
      </c>
      <c r="P7" s="20">
        <v>243954</v>
      </c>
      <c r="Q7" s="20">
        <v>233796</v>
      </c>
      <c r="R7" s="20">
        <v>691952</v>
      </c>
      <c r="S7" s="20">
        <v>239315</v>
      </c>
      <c r="T7" s="20">
        <v>278628</v>
      </c>
      <c r="U7" s="20">
        <v>266246</v>
      </c>
      <c r="V7" s="20">
        <v>784189</v>
      </c>
      <c r="W7" s="20">
        <v>2484860</v>
      </c>
      <c r="X7" s="20">
        <v>17668394</v>
      </c>
      <c r="Y7" s="20">
        <v>-15183534</v>
      </c>
      <c r="Z7" s="21">
        <v>-85.936129791989018</v>
      </c>
      <c r="AA7" s="22">
        <v>17668394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13060400</v>
      </c>
      <c r="F9" s="20">
        <v>13060400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13060400</v>
      </c>
      <c r="Y9" s="20">
        <v>-13060400</v>
      </c>
      <c r="Z9" s="21">
        <v>-100</v>
      </c>
      <c r="AA9" s="22">
        <v>13060400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-8667449</v>
      </c>
      <c r="F14" s="20">
        <v>-8667449</v>
      </c>
      <c r="G14" s="20">
        <v>-116049</v>
      </c>
      <c r="H14" s="20">
        <v>-130100</v>
      </c>
      <c r="I14" s="20"/>
      <c r="J14" s="20">
        <v>-246149</v>
      </c>
      <c r="K14" s="20">
        <v>-1651170</v>
      </c>
      <c r="L14" s="20"/>
      <c r="M14" s="20"/>
      <c r="N14" s="20">
        <v>-1651170</v>
      </c>
      <c r="O14" s="20"/>
      <c r="P14" s="20"/>
      <c r="Q14" s="20">
        <v>-1323613</v>
      </c>
      <c r="R14" s="20">
        <v>-1323613</v>
      </c>
      <c r="S14" s="20">
        <v>-5878563</v>
      </c>
      <c r="T14" s="20">
        <v>-7572900</v>
      </c>
      <c r="U14" s="20"/>
      <c r="V14" s="20">
        <v>-13451463</v>
      </c>
      <c r="W14" s="20">
        <v>-16672395</v>
      </c>
      <c r="X14" s="20">
        <v>-8667449</v>
      </c>
      <c r="Y14" s="20">
        <v>-8004946</v>
      </c>
      <c r="Z14" s="21">
        <v>92.356424595056737</v>
      </c>
      <c r="AA14" s="22">
        <v>-8667449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22061345</v>
      </c>
      <c r="F17" s="28">
        <f t="shared" si="0"/>
        <v>22061345</v>
      </c>
      <c r="G17" s="28">
        <f t="shared" si="0"/>
        <v>45102</v>
      </c>
      <c r="H17" s="28">
        <f t="shared" si="0"/>
        <v>43611</v>
      </c>
      <c r="I17" s="28">
        <f t="shared" si="0"/>
        <v>213161</v>
      </c>
      <c r="J17" s="28">
        <f t="shared" si="0"/>
        <v>301874</v>
      </c>
      <c r="K17" s="28">
        <f t="shared" si="0"/>
        <v>-1426214</v>
      </c>
      <c r="L17" s="28">
        <f t="shared" si="0"/>
        <v>211607</v>
      </c>
      <c r="M17" s="28">
        <f t="shared" si="0"/>
        <v>24133</v>
      </c>
      <c r="N17" s="28">
        <f t="shared" si="0"/>
        <v>-1190474</v>
      </c>
      <c r="O17" s="28">
        <f t="shared" si="0"/>
        <v>214202</v>
      </c>
      <c r="P17" s="28">
        <f t="shared" si="0"/>
        <v>243954</v>
      </c>
      <c r="Q17" s="28">
        <f t="shared" si="0"/>
        <v>-1089817</v>
      </c>
      <c r="R17" s="28">
        <f t="shared" si="0"/>
        <v>-631661</v>
      </c>
      <c r="S17" s="28">
        <f t="shared" si="0"/>
        <v>-5639248</v>
      </c>
      <c r="T17" s="28">
        <f t="shared" si="0"/>
        <v>-7294272</v>
      </c>
      <c r="U17" s="28">
        <f t="shared" si="0"/>
        <v>266246</v>
      </c>
      <c r="V17" s="28">
        <f t="shared" si="0"/>
        <v>-12667274</v>
      </c>
      <c r="W17" s="28">
        <f t="shared" si="0"/>
        <v>-14187535</v>
      </c>
      <c r="X17" s="28">
        <f t="shared" si="0"/>
        <v>22061345</v>
      </c>
      <c r="Y17" s="28">
        <f t="shared" si="0"/>
        <v>-36248880</v>
      </c>
      <c r="Z17" s="29">
        <f>+IF(X17&lt;&gt;0,+(Y17/X17)*100,0)</f>
        <v>-164.3094743316874</v>
      </c>
      <c r="AA17" s="30">
        <f>SUM(AA6:AA16)</f>
        <v>22061345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-16727944</v>
      </c>
      <c r="F26" s="20">
        <v>-16727944</v>
      </c>
      <c r="G26" s="20"/>
      <c r="H26" s="20"/>
      <c r="I26" s="20"/>
      <c r="J26" s="20"/>
      <c r="K26" s="20">
        <v>-112186</v>
      </c>
      <c r="L26" s="20">
        <v>-1332350</v>
      </c>
      <c r="M26" s="20"/>
      <c r="N26" s="20">
        <v>-1444536</v>
      </c>
      <c r="O26" s="20"/>
      <c r="P26" s="20"/>
      <c r="Q26" s="20">
        <v>-1706586</v>
      </c>
      <c r="R26" s="20">
        <v>-1706586</v>
      </c>
      <c r="S26" s="20">
        <v>-3671871</v>
      </c>
      <c r="T26" s="20">
        <v>-455459</v>
      </c>
      <c r="U26" s="20"/>
      <c r="V26" s="20">
        <v>-4127330</v>
      </c>
      <c r="W26" s="20">
        <v>-7278452</v>
      </c>
      <c r="X26" s="20">
        <v>-16727944</v>
      </c>
      <c r="Y26" s="20">
        <v>9449492</v>
      </c>
      <c r="Z26" s="21">
        <v>-56.489261322252162</v>
      </c>
      <c r="AA26" s="22">
        <v>-16727944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-16727944</v>
      </c>
      <c r="F27" s="28">
        <f t="shared" si="1"/>
        <v>-16727944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-112186</v>
      </c>
      <c r="L27" s="28">
        <f t="shared" si="1"/>
        <v>-1332350</v>
      </c>
      <c r="M27" s="28">
        <f t="shared" si="1"/>
        <v>0</v>
      </c>
      <c r="N27" s="28">
        <f t="shared" si="1"/>
        <v>-1444536</v>
      </c>
      <c r="O27" s="28">
        <f t="shared" si="1"/>
        <v>0</v>
      </c>
      <c r="P27" s="28">
        <f t="shared" si="1"/>
        <v>0</v>
      </c>
      <c r="Q27" s="28">
        <f t="shared" si="1"/>
        <v>-1706586</v>
      </c>
      <c r="R27" s="28">
        <f t="shared" si="1"/>
        <v>-1706586</v>
      </c>
      <c r="S27" s="28">
        <f t="shared" si="1"/>
        <v>-3671871</v>
      </c>
      <c r="T27" s="28">
        <f t="shared" si="1"/>
        <v>-455459</v>
      </c>
      <c r="U27" s="28">
        <f t="shared" si="1"/>
        <v>0</v>
      </c>
      <c r="V27" s="28">
        <f t="shared" si="1"/>
        <v>-4127330</v>
      </c>
      <c r="W27" s="28">
        <f t="shared" si="1"/>
        <v>-7278452</v>
      </c>
      <c r="X27" s="28">
        <f t="shared" si="1"/>
        <v>-16727944</v>
      </c>
      <c r="Y27" s="28">
        <f t="shared" si="1"/>
        <v>9449492</v>
      </c>
      <c r="Z27" s="29">
        <f>+IF(X27&lt;&gt;0,+(Y27/X27)*100,0)</f>
        <v>-56.489261322252162</v>
      </c>
      <c r="AA27" s="30">
        <f>SUM(AA21:AA26)</f>
        <v>-16727944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5333401</v>
      </c>
      <c r="F38" s="2">
        <f t="shared" si="3"/>
        <v>5333401</v>
      </c>
      <c r="G38" s="2">
        <f t="shared" si="3"/>
        <v>45102</v>
      </c>
      <c r="H38" s="2">
        <f t="shared" si="3"/>
        <v>43611</v>
      </c>
      <c r="I38" s="2">
        <f t="shared" si="3"/>
        <v>213161</v>
      </c>
      <c r="J38" s="2">
        <f t="shared" si="3"/>
        <v>301874</v>
      </c>
      <c r="K38" s="2">
        <f t="shared" si="3"/>
        <v>-1538400</v>
      </c>
      <c r="L38" s="2">
        <f t="shared" si="3"/>
        <v>-1120743</v>
      </c>
      <c r="M38" s="2">
        <f t="shared" si="3"/>
        <v>24133</v>
      </c>
      <c r="N38" s="2">
        <f t="shared" si="3"/>
        <v>-2635010</v>
      </c>
      <c r="O38" s="2">
        <f t="shared" si="3"/>
        <v>214202</v>
      </c>
      <c r="P38" s="2">
        <f t="shared" si="3"/>
        <v>243954</v>
      </c>
      <c r="Q38" s="2">
        <f t="shared" si="3"/>
        <v>-2796403</v>
      </c>
      <c r="R38" s="2">
        <f t="shared" si="3"/>
        <v>-2338247</v>
      </c>
      <c r="S38" s="2">
        <f t="shared" si="3"/>
        <v>-9311119</v>
      </c>
      <c r="T38" s="2">
        <f t="shared" si="3"/>
        <v>-7749731</v>
      </c>
      <c r="U38" s="2">
        <f t="shared" si="3"/>
        <v>266246</v>
      </c>
      <c r="V38" s="2">
        <f t="shared" si="3"/>
        <v>-16794604</v>
      </c>
      <c r="W38" s="2">
        <f t="shared" si="3"/>
        <v>-21465987</v>
      </c>
      <c r="X38" s="2">
        <f t="shared" si="3"/>
        <v>5333401</v>
      </c>
      <c r="Y38" s="2">
        <f t="shared" si="3"/>
        <v>-26799388</v>
      </c>
      <c r="Z38" s="34">
        <f>+IF(X38&lt;&gt;0,+(Y38/X38)*100,0)</f>
        <v>-502.48214975772498</v>
      </c>
      <c r="AA38" s="35">
        <f>+AA17+AA27+AA36</f>
        <v>5333401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-7532670</v>
      </c>
      <c r="H39" s="2">
        <f>+G40+H60</f>
        <v>-7487568</v>
      </c>
      <c r="I39" s="2">
        <f>+H40+I60</f>
        <v>-7443957</v>
      </c>
      <c r="J39" s="2">
        <f>+G39</f>
        <v>-7532670</v>
      </c>
      <c r="K39" s="2">
        <f>+I40+K60</f>
        <v>-7230796</v>
      </c>
      <c r="L39" s="2">
        <f>+K40+L60</f>
        <v>-8769196</v>
      </c>
      <c r="M39" s="2">
        <f>+L40+M60</f>
        <v>-9889939</v>
      </c>
      <c r="N39" s="2">
        <f>+K39</f>
        <v>-7230796</v>
      </c>
      <c r="O39" s="2">
        <f>+M40+O60</f>
        <v>-9865806</v>
      </c>
      <c r="P39" s="2">
        <f>+O40+P60</f>
        <v>-9651604</v>
      </c>
      <c r="Q39" s="2">
        <f>+P40+Q60</f>
        <v>-9407650</v>
      </c>
      <c r="R39" s="2">
        <f>+O39</f>
        <v>-9865806</v>
      </c>
      <c r="S39" s="2">
        <f>+Q40+S60</f>
        <v>-12204053</v>
      </c>
      <c r="T39" s="2">
        <f>+S40+T60</f>
        <v>-21515172</v>
      </c>
      <c r="U39" s="2">
        <f>+T40+U60</f>
        <v>-29264903</v>
      </c>
      <c r="V39" s="2">
        <f>+S39</f>
        <v>-12204053</v>
      </c>
      <c r="W39" s="2">
        <f>+G39</f>
        <v>-7532670</v>
      </c>
      <c r="X39" s="2"/>
      <c r="Y39" s="2">
        <f>+W39-X39</f>
        <v>-7532670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5333401</v>
      </c>
      <c r="F40" s="45">
        <f t="shared" si="4"/>
        <v>5333401</v>
      </c>
      <c r="G40" s="45">
        <f t="shared" si="4"/>
        <v>-7487568</v>
      </c>
      <c r="H40" s="45">
        <f t="shared" si="4"/>
        <v>-7443957</v>
      </c>
      <c r="I40" s="45">
        <f t="shared" si="4"/>
        <v>-7230796</v>
      </c>
      <c r="J40" s="45">
        <f>+I40</f>
        <v>-7230796</v>
      </c>
      <c r="K40" s="45">
        <f t="shared" si="4"/>
        <v>-8769196</v>
      </c>
      <c r="L40" s="45">
        <f t="shared" si="4"/>
        <v>-9889939</v>
      </c>
      <c r="M40" s="45">
        <f t="shared" si="4"/>
        <v>-9865806</v>
      </c>
      <c r="N40" s="45">
        <f>+M40</f>
        <v>-9865806</v>
      </c>
      <c r="O40" s="45">
        <f t="shared" si="4"/>
        <v>-9651604</v>
      </c>
      <c r="P40" s="45">
        <f t="shared" si="4"/>
        <v>-9407650</v>
      </c>
      <c r="Q40" s="45">
        <f t="shared" si="4"/>
        <v>-12204053</v>
      </c>
      <c r="R40" s="45">
        <f>+Q40</f>
        <v>-12204053</v>
      </c>
      <c r="S40" s="45">
        <f t="shared" si="4"/>
        <v>-21515172</v>
      </c>
      <c r="T40" s="45">
        <f t="shared" si="4"/>
        <v>-29264903</v>
      </c>
      <c r="U40" s="45">
        <f t="shared" si="4"/>
        <v>-28998657</v>
      </c>
      <c r="V40" s="45">
        <f>+U40</f>
        <v>-28998657</v>
      </c>
      <c r="W40" s="45">
        <f>+V40</f>
        <v>-28998657</v>
      </c>
      <c r="X40" s="45">
        <f t="shared" si="4"/>
        <v>5333401</v>
      </c>
      <c r="Y40" s="45">
        <f t="shared" si="4"/>
        <v>-34332058</v>
      </c>
      <c r="Z40" s="46">
        <f>+IF(X40&lt;&gt;0,+(Y40/X40)*100,0)</f>
        <v>-643.71792032888584</v>
      </c>
      <c r="AA40" s="47">
        <f t="shared" si="4"/>
        <v>5333401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-7532670</v>
      </c>
      <c r="J60">
        <v>-7532670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-60802881</v>
      </c>
      <c r="D26" s="18"/>
      <c r="E26" s="19">
        <v>-63342000</v>
      </c>
      <c r="F26" s="20">
        <v>-63858825</v>
      </c>
      <c r="G26" s="20"/>
      <c r="H26" s="20"/>
      <c r="I26" s="20"/>
      <c r="J26" s="20"/>
      <c r="K26" s="20">
        <v>-11814722</v>
      </c>
      <c r="L26" s="20">
        <v>-14833451</v>
      </c>
      <c r="M26" s="20">
        <v>-7306113</v>
      </c>
      <c r="N26" s="20">
        <v>-33954286</v>
      </c>
      <c r="O26" s="20"/>
      <c r="P26" s="20"/>
      <c r="Q26" s="20"/>
      <c r="R26" s="20"/>
      <c r="S26" s="20"/>
      <c r="T26" s="20"/>
      <c r="U26" s="20">
        <v>-853892</v>
      </c>
      <c r="V26" s="20">
        <v>-853892</v>
      </c>
      <c r="W26" s="20">
        <v>-34808178</v>
      </c>
      <c r="X26" s="20">
        <v>-63858825</v>
      </c>
      <c r="Y26" s="20">
        <v>29050647</v>
      </c>
      <c r="Z26" s="21">
        <v>-45.491984858788115</v>
      </c>
      <c r="AA26" s="22">
        <v>-63858825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-60802881</v>
      </c>
      <c r="D27" s="26">
        <f>SUM(D21:D26)</f>
        <v>0</v>
      </c>
      <c r="E27" s="27">
        <f t="shared" si="1"/>
        <v>-63342000</v>
      </c>
      <c r="F27" s="28">
        <f t="shared" si="1"/>
        <v>-63858825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-11814722</v>
      </c>
      <c r="L27" s="28">
        <f t="shared" si="1"/>
        <v>-14833451</v>
      </c>
      <c r="M27" s="28">
        <f t="shared" si="1"/>
        <v>-7306113</v>
      </c>
      <c r="N27" s="28">
        <f t="shared" si="1"/>
        <v>-33954286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-853892</v>
      </c>
      <c r="V27" s="28">
        <f t="shared" si="1"/>
        <v>-853892</v>
      </c>
      <c r="W27" s="28">
        <f t="shared" si="1"/>
        <v>-34808178</v>
      </c>
      <c r="X27" s="28">
        <f t="shared" si="1"/>
        <v>-63858825</v>
      </c>
      <c r="Y27" s="28">
        <f t="shared" si="1"/>
        <v>29050647</v>
      </c>
      <c r="Z27" s="29">
        <f>+IF(X27&lt;&gt;0,+(Y27/X27)*100,0)</f>
        <v>-45.491984858788115</v>
      </c>
      <c r="AA27" s="30">
        <f>SUM(AA21:AA26)</f>
        <v>-63858825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-60802881</v>
      </c>
      <c r="D38" s="32">
        <f>+D17+D27+D36</f>
        <v>0</v>
      </c>
      <c r="E38" s="33">
        <f t="shared" si="3"/>
        <v>-63342000</v>
      </c>
      <c r="F38" s="2">
        <f t="shared" si="3"/>
        <v>-63858825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-11814722</v>
      </c>
      <c r="L38" s="2">
        <f t="shared" si="3"/>
        <v>-14833451</v>
      </c>
      <c r="M38" s="2">
        <f t="shared" si="3"/>
        <v>-7306113</v>
      </c>
      <c r="N38" s="2">
        <f t="shared" si="3"/>
        <v>-33954286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-853892</v>
      </c>
      <c r="V38" s="2">
        <f t="shared" si="3"/>
        <v>-853892</v>
      </c>
      <c r="W38" s="2">
        <f t="shared" si="3"/>
        <v>-34808178</v>
      </c>
      <c r="X38" s="2">
        <f t="shared" si="3"/>
        <v>-63858825</v>
      </c>
      <c r="Y38" s="2">
        <f t="shared" si="3"/>
        <v>29050647</v>
      </c>
      <c r="Z38" s="34">
        <f>+IF(X38&lt;&gt;0,+(Y38/X38)*100,0)</f>
        <v>-45.491984858788115</v>
      </c>
      <c r="AA38" s="35">
        <f>+AA17+AA27+AA36</f>
        <v>-63858825</v>
      </c>
    </row>
    <row r="39" spans="1:27" x14ac:dyDescent="0.25">
      <c r="A39" s="23" t="s">
        <v>61</v>
      </c>
      <c r="B39" s="17"/>
      <c r="C39" s="32"/>
      <c r="D39" s="32"/>
      <c r="E39" s="33">
        <v>-45496292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-11814722</v>
      </c>
      <c r="M39" s="2">
        <f>+L40+M60</f>
        <v>-26648173</v>
      </c>
      <c r="N39" s="2">
        <f>+K39</f>
        <v>0</v>
      </c>
      <c r="O39" s="2">
        <f>+M40+O60</f>
        <v>-33954286</v>
      </c>
      <c r="P39" s="2">
        <f>+O40+P60</f>
        <v>-33954286</v>
      </c>
      <c r="Q39" s="2">
        <f>+P40+Q60</f>
        <v>-33954286</v>
      </c>
      <c r="R39" s="2">
        <f>+O39</f>
        <v>-33954286</v>
      </c>
      <c r="S39" s="2">
        <f>+Q40+S60</f>
        <v>-33954286</v>
      </c>
      <c r="T39" s="2">
        <f>+S40+T60</f>
        <v>-33954286</v>
      </c>
      <c r="U39" s="2">
        <f>+T40+U60</f>
        <v>-33954286</v>
      </c>
      <c r="V39" s="2">
        <f>+S39</f>
        <v>-33954286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-60802881</v>
      </c>
      <c r="D40" s="43">
        <f t="shared" ref="D40:AA40" si="4">+D38+D39</f>
        <v>0</v>
      </c>
      <c r="E40" s="44">
        <f t="shared" si="4"/>
        <v>-108838292</v>
      </c>
      <c r="F40" s="45">
        <f t="shared" si="4"/>
        <v>-63858825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-11814722</v>
      </c>
      <c r="L40" s="45">
        <f t="shared" si="4"/>
        <v>-26648173</v>
      </c>
      <c r="M40" s="45">
        <f t="shared" si="4"/>
        <v>-33954286</v>
      </c>
      <c r="N40" s="45">
        <f>+M40</f>
        <v>-33954286</v>
      </c>
      <c r="O40" s="45">
        <f t="shared" si="4"/>
        <v>-33954286</v>
      </c>
      <c r="P40" s="45">
        <f t="shared" si="4"/>
        <v>-33954286</v>
      </c>
      <c r="Q40" s="45">
        <f t="shared" si="4"/>
        <v>-33954286</v>
      </c>
      <c r="R40" s="45">
        <f>+Q40</f>
        <v>-33954286</v>
      </c>
      <c r="S40" s="45">
        <f t="shared" si="4"/>
        <v>-33954286</v>
      </c>
      <c r="T40" s="45">
        <f t="shared" si="4"/>
        <v>-33954286</v>
      </c>
      <c r="U40" s="45">
        <f t="shared" si="4"/>
        <v>-34808178</v>
      </c>
      <c r="V40" s="45">
        <f>+U40</f>
        <v>-34808178</v>
      </c>
      <c r="W40" s="45">
        <f>+V40</f>
        <v>-34808178</v>
      </c>
      <c r="X40" s="45">
        <f t="shared" si="4"/>
        <v>-63858825</v>
      </c>
      <c r="Y40" s="45">
        <f t="shared" si="4"/>
        <v>29050647</v>
      </c>
      <c r="Z40" s="46">
        <f>+IF(X40&lt;&gt;0,+(Y40/X40)*100,0)</f>
        <v>-45.491984858788115</v>
      </c>
      <c r="AA40" s="47">
        <f t="shared" si="4"/>
        <v>-63858825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2815</v>
      </c>
      <c r="J6" s="20">
        <v>2815</v>
      </c>
      <c r="K6" s="20">
        <v>4324</v>
      </c>
      <c r="L6" s="20">
        <v>3159</v>
      </c>
      <c r="M6" s="20"/>
      <c r="N6" s="20">
        <v>7483</v>
      </c>
      <c r="O6" s="20">
        <v>2741</v>
      </c>
      <c r="P6" s="20">
        <v>3884</v>
      </c>
      <c r="Q6" s="20">
        <v>3025</v>
      </c>
      <c r="R6" s="20">
        <v>9650</v>
      </c>
      <c r="S6" s="20">
        <v>3192</v>
      </c>
      <c r="T6" s="20">
        <v>3574</v>
      </c>
      <c r="U6" s="20">
        <v>2003</v>
      </c>
      <c r="V6" s="20">
        <v>8769</v>
      </c>
      <c r="W6" s="20">
        <v>28717</v>
      </c>
      <c r="X6" s="20"/>
      <c r="Y6" s="20">
        <v>28717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90840</v>
      </c>
      <c r="J7" s="20">
        <v>90840</v>
      </c>
      <c r="K7" s="20">
        <v>111586</v>
      </c>
      <c r="L7" s="20">
        <v>107980</v>
      </c>
      <c r="M7" s="20"/>
      <c r="N7" s="20">
        <v>219566</v>
      </c>
      <c r="O7" s="20">
        <v>70906</v>
      </c>
      <c r="P7" s="20">
        <v>99441</v>
      </c>
      <c r="Q7" s="20">
        <v>142094</v>
      </c>
      <c r="R7" s="20">
        <v>312441</v>
      </c>
      <c r="S7" s="20">
        <v>102545</v>
      </c>
      <c r="T7" s="20">
        <v>212512</v>
      </c>
      <c r="U7" s="20">
        <v>204129</v>
      </c>
      <c r="V7" s="20">
        <v>519186</v>
      </c>
      <c r="W7" s="20">
        <v>1142033</v>
      </c>
      <c r="X7" s="20"/>
      <c r="Y7" s="20">
        <v>1142033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-12257361</v>
      </c>
      <c r="F14" s="20">
        <v>-6770277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-6770277</v>
      </c>
      <c r="Y14" s="20">
        <v>6770277</v>
      </c>
      <c r="Z14" s="21">
        <v>-100</v>
      </c>
      <c r="AA14" s="22">
        <v>-6770277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-12257361</v>
      </c>
      <c r="F17" s="28">
        <f t="shared" si="0"/>
        <v>-6770277</v>
      </c>
      <c r="G17" s="28">
        <f t="shared" si="0"/>
        <v>0</v>
      </c>
      <c r="H17" s="28">
        <f t="shared" si="0"/>
        <v>0</v>
      </c>
      <c r="I17" s="28">
        <f t="shared" si="0"/>
        <v>93655</v>
      </c>
      <c r="J17" s="28">
        <f t="shared" si="0"/>
        <v>93655</v>
      </c>
      <c r="K17" s="28">
        <f t="shared" si="0"/>
        <v>115910</v>
      </c>
      <c r="L17" s="28">
        <f t="shared" si="0"/>
        <v>111139</v>
      </c>
      <c r="M17" s="28">
        <f t="shared" si="0"/>
        <v>0</v>
      </c>
      <c r="N17" s="28">
        <f t="shared" si="0"/>
        <v>227049</v>
      </c>
      <c r="O17" s="28">
        <f t="shared" si="0"/>
        <v>73647</v>
      </c>
      <c r="P17" s="28">
        <f t="shared" si="0"/>
        <v>103325</v>
      </c>
      <c r="Q17" s="28">
        <f t="shared" si="0"/>
        <v>145119</v>
      </c>
      <c r="R17" s="28">
        <f t="shared" si="0"/>
        <v>322091</v>
      </c>
      <c r="S17" s="28">
        <f t="shared" si="0"/>
        <v>105737</v>
      </c>
      <c r="T17" s="28">
        <f t="shared" si="0"/>
        <v>216086</v>
      </c>
      <c r="U17" s="28">
        <f t="shared" si="0"/>
        <v>206132</v>
      </c>
      <c r="V17" s="28">
        <f t="shared" si="0"/>
        <v>527955</v>
      </c>
      <c r="W17" s="28">
        <f t="shared" si="0"/>
        <v>1170750</v>
      </c>
      <c r="X17" s="28">
        <f t="shared" si="0"/>
        <v>-6770277</v>
      </c>
      <c r="Y17" s="28">
        <f t="shared" si="0"/>
        <v>7941027</v>
      </c>
      <c r="Z17" s="29">
        <f>+IF(X17&lt;&gt;0,+(Y17/X17)*100,0)</f>
        <v>-117.29249778111</v>
      </c>
      <c r="AA17" s="30">
        <f>SUM(AA6:AA16)</f>
        <v>-6770277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-16800000</v>
      </c>
      <c r="F26" s="20">
        <v>-16800000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-1416800</v>
      </c>
      <c r="R26" s="20">
        <v>-1416800</v>
      </c>
      <c r="S26" s="20"/>
      <c r="T26" s="20"/>
      <c r="U26" s="20"/>
      <c r="V26" s="20"/>
      <c r="W26" s="20">
        <v>-1416800</v>
      </c>
      <c r="X26" s="20">
        <v>-16800000</v>
      </c>
      <c r="Y26" s="20">
        <v>15383200</v>
      </c>
      <c r="Z26" s="21">
        <v>-91.566666666666663</v>
      </c>
      <c r="AA26" s="22">
        <v>-16800000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-16800000</v>
      </c>
      <c r="F27" s="28">
        <f t="shared" si="1"/>
        <v>-16800000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-1416800</v>
      </c>
      <c r="R27" s="28">
        <f t="shared" si="1"/>
        <v>-1416800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-1416800</v>
      </c>
      <c r="X27" s="28">
        <f t="shared" si="1"/>
        <v>-16800000</v>
      </c>
      <c r="Y27" s="28">
        <f t="shared" si="1"/>
        <v>15383200</v>
      </c>
      <c r="Z27" s="29">
        <f>+IF(X27&lt;&gt;0,+(Y27/X27)*100,0)</f>
        <v>-91.566666666666663</v>
      </c>
      <c r="AA27" s="30">
        <f>SUM(AA21:AA26)</f>
        <v>-16800000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-29057361</v>
      </c>
      <c r="F38" s="2">
        <f t="shared" si="3"/>
        <v>-23570277</v>
      </c>
      <c r="G38" s="2">
        <f t="shared" si="3"/>
        <v>0</v>
      </c>
      <c r="H38" s="2">
        <f t="shared" si="3"/>
        <v>0</v>
      </c>
      <c r="I38" s="2">
        <f t="shared" si="3"/>
        <v>93655</v>
      </c>
      <c r="J38" s="2">
        <f t="shared" si="3"/>
        <v>93655</v>
      </c>
      <c r="K38" s="2">
        <f t="shared" si="3"/>
        <v>115910</v>
      </c>
      <c r="L38" s="2">
        <f t="shared" si="3"/>
        <v>111139</v>
      </c>
      <c r="M38" s="2">
        <f t="shared" si="3"/>
        <v>0</v>
      </c>
      <c r="N38" s="2">
        <f t="shared" si="3"/>
        <v>227049</v>
      </c>
      <c r="O38" s="2">
        <f t="shared" si="3"/>
        <v>73647</v>
      </c>
      <c r="P38" s="2">
        <f t="shared" si="3"/>
        <v>103325</v>
      </c>
      <c r="Q38" s="2">
        <f t="shared" si="3"/>
        <v>-1271681</v>
      </c>
      <c r="R38" s="2">
        <f t="shared" si="3"/>
        <v>-1094709</v>
      </c>
      <c r="S38" s="2">
        <f t="shared" si="3"/>
        <v>105737</v>
      </c>
      <c r="T38" s="2">
        <f t="shared" si="3"/>
        <v>216086</v>
      </c>
      <c r="U38" s="2">
        <f t="shared" si="3"/>
        <v>206132</v>
      </c>
      <c r="V38" s="2">
        <f t="shared" si="3"/>
        <v>527955</v>
      </c>
      <c r="W38" s="2">
        <f t="shared" si="3"/>
        <v>-246050</v>
      </c>
      <c r="X38" s="2">
        <f t="shared" si="3"/>
        <v>-23570277</v>
      </c>
      <c r="Y38" s="2">
        <f t="shared" si="3"/>
        <v>23324227</v>
      </c>
      <c r="Z38" s="34">
        <f>+IF(X38&lt;&gt;0,+(Y38/X38)*100,0)</f>
        <v>-98.956100515916717</v>
      </c>
      <c r="AA38" s="35">
        <f>+AA17+AA27+AA36</f>
        <v>-23570277</v>
      </c>
    </row>
    <row r="39" spans="1:27" x14ac:dyDescent="0.25">
      <c r="A39" s="23" t="s">
        <v>61</v>
      </c>
      <c r="B39" s="17"/>
      <c r="C39" s="32"/>
      <c r="D39" s="32"/>
      <c r="E39" s="33">
        <v>-2479700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93655</v>
      </c>
      <c r="L39" s="2">
        <f>+K40+L60</f>
        <v>209565</v>
      </c>
      <c r="M39" s="2">
        <f>+L40+M60</f>
        <v>320704</v>
      </c>
      <c r="N39" s="2">
        <f>+K39</f>
        <v>93655</v>
      </c>
      <c r="O39" s="2">
        <f>+M40+O60</f>
        <v>320704</v>
      </c>
      <c r="P39" s="2">
        <f>+O40+P60</f>
        <v>394351</v>
      </c>
      <c r="Q39" s="2">
        <f>+P40+Q60</f>
        <v>497676</v>
      </c>
      <c r="R39" s="2">
        <f>+O39</f>
        <v>320704</v>
      </c>
      <c r="S39" s="2">
        <f>+Q40+S60</f>
        <v>-774005</v>
      </c>
      <c r="T39" s="2">
        <f>+S40+T60</f>
        <v>-668268</v>
      </c>
      <c r="U39" s="2">
        <f>+T40+U60</f>
        <v>-452182</v>
      </c>
      <c r="V39" s="2">
        <f>+S39</f>
        <v>-774005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-31537061</v>
      </c>
      <c r="F40" s="45">
        <f t="shared" si="4"/>
        <v>-23570277</v>
      </c>
      <c r="G40" s="45">
        <f t="shared" si="4"/>
        <v>0</v>
      </c>
      <c r="H40" s="45">
        <f t="shared" si="4"/>
        <v>0</v>
      </c>
      <c r="I40" s="45">
        <f t="shared" si="4"/>
        <v>93655</v>
      </c>
      <c r="J40" s="45">
        <f>+I40</f>
        <v>93655</v>
      </c>
      <c r="K40" s="45">
        <f t="shared" si="4"/>
        <v>209565</v>
      </c>
      <c r="L40" s="45">
        <f t="shared" si="4"/>
        <v>320704</v>
      </c>
      <c r="M40" s="45">
        <f t="shared" si="4"/>
        <v>320704</v>
      </c>
      <c r="N40" s="45">
        <f>+M40</f>
        <v>320704</v>
      </c>
      <c r="O40" s="45">
        <f t="shared" si="4"/>
        <v>394351</v>
      </c>
      <c r="P40" s="45">
        <f t="shared" si="4"/>
        <v>497676</v>
      </c>
      <c r="Q40" s="45">
        <f t="shared" si="4"/>
        <v>-774005</v>
      </c>
      <c r="R40" s="45">
        <f>+Q40</f>
        <v>-774005</v>
      </c>
      <c r="S40" s="45">
        <f t="shared" si="4"/>
        <v>-668268</v>
      </c>
      <c r="T40" s="45">
        <f t="shared" si="4"/>
        <v>-452182</v>
      </c>
      <c r="U40" s="45">
        <f t="shared" si="4"/>
        <v>-246050</v>
      </c>
      <c r="V40" s="45">
        <f>+U40</f>
        <v>-246050</v>
      </c>
      <c r="W40" s="45">
        <f>+V40</f>
        <v>-246050</v>
      </c>
      <c r="X40" s="45">
        <f t="shared" si="4"/>
        <v>-23570277</v>
      </c>
      <c r="Y40" s="45">
        <f t="shared" si="4"/>
        <v>23324227</v>
      </c>
      <c r="Z40" s="46">
        <f>+IF(X40&lt;&gt;0,+(Y40/X40)*100,0)</f>
        <v>-98.956100515916717</v>
      </c>
      <c r="AA40" s="47">
        <f t="shared" si="4"/>
        <v>-23570277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34775794</v>
      </c>
      <c r="D7" s="18"/>
      <c r="E7" s="19">
        <v>34290048</v>
      </c>
      <c r="F7" s="20">
        <v>34279928</v>
      </c>
      <c r="G7" s="20">
        <v>2183157</v>
      </c>
      <c r="H7" s="20">
        <v>3205050</v>
      </c>
      <c r="I7" s="20">
        <v>4344071</v>
      </c>
      <c r="J7" s="20">
        <v>9732278</v>
      </c>
      <c r="K7" s="20">
        <v>3304652</v>
      </c>
      <c r="L7" s="20">
        <v>2737165</v>
      </c>
      <c r="M7" s="20">
        <v>1096100</v>
      </c>
      <c r="N7" s="20">
        <v>7137917</v>
      </c>
      <c r="O7" s="20">
        <v>3509508</v>
      </c>
      <c r="P7" s="20">
        <v>2940422</v>
      </c>
      <c r="Q7" s="20">
        <v>4544643</v>
      </c>
      <c r="R7" s="20">
        <v>10994573</v>
      </c>
      <c r="S7" s="20">
        <v>3025519</v>
      </c>
      <c r="T7" s="20">
        <v>3616126</v>
      </c>
      <c r="U7" s="20">
        <v>3369510</v>
      </c>
      <c r="V7" s="20">
        <v>10011155</v>
      </c>
      <c r="W7" s="20">
        <v>37875923</v>
      </c>
      <c r="X7" s="20">
        <v>34279928</v>
      </c>
      <c r="Y7" s="20">
        <v>3595995</v>
      </c>
      <c r="Z7" s="21">
        <v>10.490089127375063</v>
      </c>
      <c r="AA7" s="22">
        <v>34279928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159996</v>
      </c>
      <c r="F8" s="20">
        <v>159996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159996</v>
      </c>
      <c r="Y8" s="20">
        <v>-159996</v>
      </c>
      <c r="Z8" s="21">
        <v>-100</v>
      </c>
      <c r="AA8" s="22">
        <v>159996</v>
      </c>
    </row>
    <row r="9" spans="1:27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-1912336</v>
      </c>
      <c r="D14" s="18"/>
      <c r="E14" s="19">
        <v>-8397252</v>
      </c>
      <c r="F14" s="20">
        <v>-16070272</v>
      </c>
      <c r="G14" s="20">
        <v>-2357364</v>
      </c>
      <c r="H14" s="20"/>
      <c r="I14" s="20"/>
      <c r="J14" s="20">
        <v>-2357364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-530150</v>
      </c>
      <c r="V14" s="20">
        <v>-530150</v>
      </c>
      <c r="W14" s="20">
        <v>-2887514</v>
      </c>
      <c r="X14" s="20">
        <v>-16070272</v>
      </c>
      <c r="Y14" s="20">
        <v>13182758</v>
      </c>
      <c r="Z14" s="21">
        <v>-82.031953161713759</v>
      </c>
      <c r="AA14" s="22">
        <v>-16070272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32863487</v>
      </c>
      <c r="D17" s="26">
        <f>SUM(D6:D16)</f>
        <v>0</v>
      </c>
      <c r="E17" s="27">
        <f t="shared" si="0"/>
        <v>26052792</v>
      </c>
      <c r="F17" s="28">
        <f t="shared" si="0"/>
        <v>18369652</v>
      </c>
      <c r="G17" s="28">
        <f t="shared" si="0"/>
        <v>-174207</v>
      </c>
      <c r="H17" s="28">
        <f t="shared" si="0"/>
        <v>3205050</v>
      </c>
      <c r="I17" s="28">
        <f t="shared" si="0"/>
        <v>4344071</v>
      </c>
      <c r="J17" s="28">
        <f t="shared" si="0"/>
        <v>7374914</v>
      </c>
      <c r="K17" s="28">
        <f t="shared" si="0"/>
        <v>3304652</v>
      </c>
      <c r="L17" s="28">
        <f t="shared" si="0"/>
        <v>2737165</v>
      </c>
      <c r="M17" s="28">
        <f t="shared" si="0"/>
        <v>1096100</v>
      </c>
      <c r="N17" s="28">
        <f t="shared" si="0"/>
        <v>7137917</v>
      </c>
      <c r="O17" s="28">
        <f t="shared" si="0"/>
        <v>3509508</v>
      </c>
      <c r="P17" s="28">
        <f t="shared" si="0"/>
        <v>2940422</v>
      </c>
      <c r="Q17" s="28">
        <f t="shared" si="0"/>
        <v>4544643</v>
      </c>
      <c r="R17" s="28">
        <f t="shared" si="0"/>
        <v>10994573</v>
      </c>
      <c r="S17" s="28">
        <f t="shared" si="0"/>
        <v>3025519</v>
      </c>
      <c r="T17" s="28">
        <f t="shared" si="0"/>
        <v>3616126</v>
      </c>
      <c r="U17" s="28">
        <f t="shared" si="0"/>
        <v>2839360</v>
      </c>
      <c r="V17" s="28">
        <f t="shared" si="0"/>
        <v>9481005</v>
      </c>
      <c r="W17" s="28">
        <f t="shared" si="0"/>
        <v>34988409</v>
      </c>
      <c r="X17" s="28">
        <f t="shared" si="0"/>
        <v>18369652</v>
      </c>
      <c r="Y17" s="28">
        <f t="shared" si="0"/>
        <v>16618757</v>
      </c>
      <c r="Z17" s="29">
        <f>+IF(X17&lt;&gt;0,+(Y17/X17)*100,0)</f>
        <v>90.468545620788021</v>
      </c>
      <c r="AA17" s="30">
        <f>SUM(AA6:AA16)</f>
        <v>18369652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-8955980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-8955980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-293</v>
      </c>
      <c r="H33" s="36">
        <v>-634</v>
      </c>
      <c r="I33" s="36">
        <v>-1311</v>
      </c>
      <c r="J33" s="36">
        <v>-2238</v>
      </c>
      <c r="K33" s="20">
        <v>-355</v>
      </c>
      <c r="L33" s="20">
        <v>-7939</v>
      </c>
      <c r="M33" s="20">
        <v>-356</v>
      </c>
      <c r="N33" s="20">
        <v>-8650</v>
      </c>
      <c r="O33" s="36">
        <v>-473</v>
      </c>
      <c r="P33" s="36">
        <v>-100</v>
      </c>
      <c r="Q33" s="36">
        <v>-1460</v>
      </c>
      <c r="R33" s="20">
        <v>-2033</v>
      </c>
      <c r="S33" s="20">
        <v>-308</v>
      </c>
      <c r="T33" s="20">
        <v>-281</v>
      </c>
      <c r="U33" s="20">
        <v>-302</v>
      </c>
      <c r="V33" s="36">
        <v>-891</v>
      </c>
      <c r="W33" s="36">
        <v>-13812</v>
      </c>
      <c r="X33" s="36"/>
      <c r="Y33" s="20">
        <v>-13812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-293</v>
      </c>
      <c r="H36" s="28">
        <f t="shared" si="2"/>
        <v>-634</v>
      </c>
      <c r="I36" s="28">
        <f t="shared" si="2"/>
        <v>-1311</v>
      </c>
      <c r="J36" s="28">
        <f t="shared" si="2"/>
        <v>-2238</v>
      </c>
      <c r="K36" s="28">
        <f t="shared" si="2"/>
        <v>-355</v>
      </c>
      <c r="L36" s="28">
        <f t="shared" si="2"/>
        <v>-7939</v>
      </c>
      <c r="M36" s="28">
        <f t="shared" si="2"/>
        <v>-356</v>
      </c>
      <c r="N36" s="28">
        <f t="shared" si="2"/>
        <v>-8650</v>
      </c>
      <c r="O36" s="28">
        <f t="shared" si="2"/>
        <v>-473</v>
      </c>
      <c r="P36" s="28">
        <f t="shared" si="2"/>
        <v>-100</v>
      </c>
      <c r="Q36" s="28">
        <f t="shared" si="2"/>
        <v>-1460</v>
      </c>
      <c r="R36" s="28">
        <f t="shared" si="2"/>
        <v>-2033</v>
      </c>
      <c r="S36" s="28">
        <f t="shared" si="2"/>
        <v>-308</v>
      </c>
      <c r="T36" s="28">
        <f t="shared" si="2"/>
        <v>-281</v>
      </c>
      <c r="U36" s="28">
        <f t="shared" si="2"/>
        <v>-302</v>
      </c>
      <c r="V36" s="28">
        <f t="shared" si="2"/>
        <v>-891</v>
      </c>
      <c r="W36" s="28">
        <f t="shared" si="2"/>
        <v>-13812</v>
      </c>
      <c r="X36" s="28">
        <f t="shared" si="2"/>
        <v>0</v>
      </c>
      <c r="Y36" s="28">
        <f t="shared" si="2"/>
        <v>-13812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23907507</v>
      </c>
      <c r="D38" s="32">
        <f>+D17+D27+D36</f>
        <v>0</v>
      </c>
      <c r="E38" s="33">
        <f t="shared" si="3"/>
        <v>26052792</v>
      </c>
      <c r="F38" s="2">
        <f t="shared" si="3"/>
        <v>18369652</v>
      </c>
      <c r="G38" s="2">
        <f t="shared" si="3"/>
        <v>-174500</v>
      </c>
      <c r="H38" s="2">
        <f t="shared" si="3"/>
        <v>3204416</v>
      </c>
      <c r="I38" s="2">
        <f t="shared" si="3"/>
        <v>4342760</v>
      </c>
      <c r="J38" s="2">
        <f t="shared" si="3"/>
        <v>7372676</v>
      </c>
      <c r="K38" s="2">
        <f t="shared" si="3"/>
        <v>3304297</v>
      </c>
      <c r="L38" s="2">
        <f t="shared" si="3"/>
        <v>2729226</v>
      </c>
      <c r="M38" s="2">
        <f t="shared" si="3"/>
        <v>1095744</v>
      </c>
      <c r="N38" s="2">
        <f t="shared" si="3"/>
        <v>7129267</v>
      </c>
      <c r="O38" s="2">
        <f t="shared" si="3"/>
        <v>3509035</v>
      </c>
      <c r="P38" s="2">
        <f t="shared" si="3"/>
        <v>2940322</v>
      </c>
      <c r="Q38" s="2">
        <f t="shared" si="3"/>
        <v>4543183</v>
      </c>
      <c r="R38" s="2">
        <f t="shared" si="3"/>
        <v>10992540</v>
      </c>
      <c r="S38" s="2">
        <f t="shared" si="3"/>
        <v>3025211</v>
      </c>
      <c r="T38" s="2">
        <f t="shared" si="3"/>
        <v>3615845</v>
      </c>
      <c r="U38" s="2">
        <f t="shared" si="3"/>
        <v>2839058</v>
      </c>
      <c r="V38" s="2">
        <f t="shared" si="3"/>
        <v>9480114</v>
      </c>
      <c r="W38" s="2">
        <f t="shared" si="3"/>
        <v>34974597</v>
      </c>
      <c r="X38" s="2">
        <f t="shared" si="3"/>
        <v>18369652</v>
      </c>
      <c r="Y38" s="2">
        <f t="shared" si="3"/>
        <v>16604945</v>
      </c>
      <c r="Z38" s="34">
        <f>+IF(X38&lt;&gt;0,+(Y38/X38)*100,0)</f>
        <v>90.393356390202712</v>
      </c>
      <c r="AA38" s="35">
        <f>+AA17+AA27+AA36</f>
        <v>18369652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-1790266</v>
      </c>
      <c r="G39" s="2">
        <v>-633642</v>
      </c>
      <c r="H39" s="2">
        <f>+G40+H60</f>
        <v>-1964766</v>
      </c>
      <c r="I39" s="2">
        <f>+H40+I60</f>
        <v>1239650</v>
      </c>
      <c r="J39" s="2">
        <f>+G39</f>
        <v>-633642</v>
      </c>
      <c r="K39" s="2">
        <f>+I40+K60</f>
        <v>5582410</v>
      </c>
      <c r="L39" s="2">
        <f>+K40+L60</f>
        <v>8886707</v>
      </c>
      <c r="M39" s="2">
        <f>+L40+M60</f>
        <v>11615933</v>
      </c>
      <c r="N39" s="2">
        <f>+K39</f>
        <v>5582410</v>
      </c>
      <c r="O39" s="2">
        <f>+M40+O60</f>
        <v>12711677</v>
      </c>
      <c r="P39" s="2">
        <f>+O40+P60</f>
        <v>16220712</v>
      </c>
      <c r="Q39" s="2">
        <f>+P40+Q60</f>
        <v>19161034</v>
      </c>
      <c r="R39" s="2">
        <f>+O39</f>
        <v>12711677</v>
      </c>
      <c r="S39" s="2">
        <f>+Q40+S60</f>
        <v>23704217</v>
      </c>
      <c r="T39" s="2">
        <f>+S40+T60</f>
        <v>26729428</v>
      </c>
      <c r="U39" s="2">
        <f>+T40+U60</f>
        <v>30345273</v>
      </c>
      <c r="V39" s="2">
        <f>+S39</f>
        <v>23704217</v>
      </c>
      <c r="W39" s="2">
        <f>+G39</f>
        <v>-633642</v>
      </c>
      <c r="X39" s="2">
        <v>-1790266</v>
      </c>
      <c r="Y39" s="2">
        <f>+W39-X39</f>
        <v>1156624</v>
      </c>
      <c r="Z39" s="34">
        <f>+IF(X39&lt;&gt;0,+(Y39/X39)*100,0)</f>
        <v>-64.606265214219562</v>
      </c>
      <c r="AA39" s="35">
        <v>-1790266</v>
      </c>
    </row>
    <row r="40" spans="1:27" x14ac:dyDescent="0.25">
      <c r="A40" s="41" t="s">
        <v>63</v>
      </c>
      <c r="B40" s="42" t="s">
        <v>62</v>
      </c>
      <c r="C40" s="43">
        <f>+C38+C39</f>
        <v>23907507</v>
      </c>
      <c r="D40" s="43">
        <f t="shared" ref="D40:AA40" si="4">+D38+D39</f>
        <v>0</v>
      </c>
      <c r="E40" s="44">
        <f t="shared" si="4"/>
        <v>26052792</v>
      </c>
      <c r="F40" s="45">
        <f t="shared" si="4"/>
        <v>16579386</v>
      </c>
      <c r="G40" s="45">
        <f t="shared" si="4"/>
        <v>-808142</v>
      </c>
      <c r="H40" s="45">
        <f t="shared" si="4"/>
        <v>1239650</v>
      </c>
      <c r="I40" s="45">
        <f t="shared" si="4"/>
        <v>5582410</v>
      </c>
      <c r="J40" s="45">
        <f>+I40</f>
        <v>5582410</v>
      </c>
      <c r="K40" s="45">
        <f t="shared" si="4"/>
        <v>8886707</v>
      </c>
      <c r="L40" s="45">
        <f t="shared" si="4"/>
        <v>11615933</v>
      </c>
      <c r="M40" s="45">
        <f t="shared" si="4"/>
        <v>12711677</v>
      </c>
      <c r="N40" s="45">
        <f>+M40</f>
        <v>12711677</v>
      </c>
      <c r="O40" s="45">
        <f t="shared" si="4"/>
        <v>16220712</v>
      </c>
      <c r="P40" s="45">
        <f t="shared" si="4"/>
        <v>19161034</v>
      </c>
      <c r="Q40" s="45">
        <f t="shared" si="4"/>
        <v>23704217</v>
      </c>
      <c r="R40" s="45">
        <f>+Q40</f>
        <v>23704217</v>
      </c>
      <c r="S40" s="45">
        <f t="shared" si="4"/>
        <v>26729428</v>
      </c>
      <c r="T40" s="45">
        <f t="shared" si="4"/>
        <v>30345273</v>
      </c>
      <c r="U40" s="45">
        <f t="shared" si="4"/>
        <v>33184331</v>
      </c>
      <c r="V40" s="45">
        <f>+U40</f>
        <v>33184331</v>
      </c>
      <c r="W40" s="45">
        <f>+V40</f>
        <v>33184331</v>
      </c>
      <c r="X40" s="45">
        <f t="shared" si="4"/>
        <v>16579386</v>
      </c>
      <c r="Y40" s="45">
        <f t="shared" si="4"/>
        <v>17761569</v>
      </c>
      <c r="Z40" s="46">
        <f>+IF(X40&lt;&gt;0,+(Y40/X40)*100,0)</f>
        <v>107.13043896800521</v>
      </c>
      <c r="AA40" s="47">
        <f t="shared" si="4"/>
        <v>16579386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-633642</v>
      </c>
      <c r="H60">
        <v>-1156624</v>
      </c>
      <c r="J60">
        <v>-633642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1845260</v>
      </c>
      <c r="F7" s="20">
        <v>11024534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11024534</v>
      </c>
      <c r="Y7" s="20">
        <v>-11024534</v>
      </c>
      <c r="Z7" s="21">
        <v>-100</v>
      </c>
      <c r="AA7" s="22">
        <v>11024534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677248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11260693</v>
      </c>
      <c r="F14" s="20">
        <v>-11668840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-11668840</v>
      </c>
      <c r="Y14" s="20">
        <v>11668840</v>
      </c>
      <c r="Z14" s="21">
        <v>-100</v>
      </c>
      <c r="AA14" s="22">
        <v>-11668840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13783201</v>
      </c>
      <c r="F17" s="28">
        <f t="shared" si="0"/>
        <v>-644306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-644306</v>
      </c>
      <c r="Y17" s="28">
        <f t="shared" si="0"/>
        <v>644306</v>
      </c>
      <c r="Z17" s="29">
        <f>+IF(X17&lt;&gt;0,+(Y17/X17)*100,0)</f>
        <v>-100</v>
      </c>
      <c r="AA17" s="30">
        <f>SUM(AA6:AA16)</f>
        <v>-644306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13783201</v>
      </c>
      <c r="F38" s="2">
        <f t="shared" si="3"/>
        <v>-644306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-644306</v>
      </c>
      <c r="Y38" s="2">
        <f t="shared" si="3"/>
        <v>644306</v>
      </c>
      <c r="Z38" s="34">
        <f>+IF(X38&lt;&gt;0,+(Y38/X38)*100,0)</f>
        <v>-100</v>
      </c>
      <c r="AA38" s="35">
        <f>+AA17+AA27+AA36</f>
        <v>-644306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13783201</v>
      </c>
      <c r="F40" s="45">
        <f t="shared" si="4"/>
        <v>-644306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-644306</v>
      </c>
      <c r="Y40" s="45">
        <f t="shared" si="4"/>
        <v>644306</v>
      </c>
      <c r="Z40" s="46">
        <f>+IF(X40&lt;&gt;0,+(Y40/X40)*100,0)</f>
        <v>-100</v>
      </c>
      <c r="AA40" s="47">
        <f t="shared" si="4"/>
        <v>-644306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18033</v>
      </c>
      <c r="D7" s="18"/>
      <c r="E7" s="19">
        <v>555</v>
      </c>
      <c r="F7" s="20">
        <v>555</v>
      </c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>
        <v>4684</v>
      </c>
      <c r="Q7" s="20">
        <v>2342</v>
      </c>
      <c r="R7" s="20">
        <v>7026</v>
      </c>
      <c r="S7" s="20"/>
      <c r="T7" s="20">
        <v>7026</v>
      </c>
      <c r="U7" s="20"/>
      <c r="V7" s="20">
        <v>7026</v>
      </c>
      <c r="W7" s="20">
        <v>21166</v>
      </c>
      <c r="X7" s="20">
        <v>555</v>
      </c>
      <c r="Y7" s="20">
        <v>20611</v>
      </c>
      <c r="Z7" s="21">
        <v>3713.6936936936936</v>
      </c>
      <c r="AA7" s="22">
        <v>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7551174</v>
      </c>
      <c r="F14" s="20">
        <v>8372133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8372133</v>
      </c>
      <c r="Y14" s="20">
        <v>-8372133</v>
      </c>
      <c r="Z14" s="21">
        <v>-100</v>
      </c>
      <c r="AA14" s="22">
        <v>8372133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18033</v>
      </c>
      <c r="D17" s="26">
        <f>SUM(D6:D16)</f>
        <v>0</v>
      </c>
      <c r="E17" s="27">
        <f t="shared" si="0"/>
        <v>7551729</v>
      </c>
      <c r="F17" s="28">
        <f t="shared" si="0"/>
        <v>8372688</v>
      </c>
      <c r="G17" s="28">
        <f t="shared" si="0"/>
        <v>0</v>
      </c>
      <c r="H17" s="28">
        <f t="shared" si="0"/>
        <v>0</v>
      </c>
      <c r="I17" s="28">
        <f t="shared" si="0"/>
        <v>2430</v>
      </c>
      <c r="J17" s="28">
        <f t="shared" si="0"/>
        <v>2430</v>
      </c>
      <c r="K17" s="28">
        <f t="shared" si="0"/>
        <v>4684</v>
      </c>
      <c r="L17" s="28">
        <f t="shared" si="0"/>
        <v>0</v>
      </c>
      <c r="M17" s="28">
        <f t="shared" si="0"/>
        <v>0</v>
      </c>
      <c r="N17" s="28">
        <f t="shared" si="0"/>
        <v>4684</v>
      </c>
      <c r="O17" s="28">
        <f t="shared" si="0"/>
        <v>0</v>
      </c>
      <c r="P17" s="28">
        <f t="shared" si="0"/>
        <v>4684</v>
      </c>
      <c r="Q17" s="28">
        <f t="shared" si="0"/>
        <v>2342</v>
      </c>
      <c r="R17" s="28">
        <f t="shared" si="0"/>
        <v>7026</v>
      </c>
      <c r="S17" s="28">
        <f t="shared" si="0"/>
        <v>0</v>
      </c>
      <c r="T17" s="28">
        <f t="shared" si="0"/>
        <v>7026</v>
      </c>
      <c r="U17" s="28">
        <f t="shared" si="0"/>
        <v>0</v>
      </c>
      <c r="V17" s="28">
        <f t="shared" si="0"/>
        <v>7026</v>
      </c>
      <c r="W17" s="28">
        <f t="shared" si="0"/>
        <v>21166</v>
      </c>
      <c r="X17" s="28">
        <f t="shared" si="0"/>
        <v>8372688</v>
      </c>
      <c r="Y17" s="28">
        <f t="shared" si="0"/>
        <v>-8351522</v>
      </c>
      <c r="Z17" s="29">
        <f>+IF(X17&lt;&gt;0,+(Y17/X17)*100,0)</f>
        <v>-99.747201854410434</v>
      </c>
      <c r="AA17" s="30">
        <f>SUM(AA6:AA16)</f>
        <v>8372688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18033</v>
      </c>
      <c r="D38" s="32">
        <f>+D17+D27+D36</f>
        <v>0</v>
      </c>
      <c r="E38" s="33">
        <f t="shared" si="3"/>
        <v>7551729</v>
      </c>
      <c r="F38" s="2">
        <f t="shared" si="3"/>
        <v>8372688</v>
      </c>
      <c r="G38" s="2">
        <f t="shared" si="3"/>
        <v>0</v>
      </c>
      <c r="H38" s="2">
        <f t="shared" si="3"/>
        <v>0</v>
      </c>
      <c r="I38" s="2">
        <f t="shared" si="3"/>
        <v>2430</v>
      </c>
      <c r="J38" s="2">
        <f t="shared" si="3"/>
        <v>2430</v>
      </c>
      <c r="K38" s="2">
        <f t="shared" si="3"/>
        <v>4684</v>
      </c>
      <c r="L38" s="2">
        <f t="shared" si="3"/>
        <v>0</v>
      </c>
      <c r="M38" s="2">
        <f t="shared" si="3"/>
        <v>0</v>
      </c>
      <c r="N38" s="2">
        <f t="shared" si="3"/>
        <v>4684</v>
      </c>
      <c r="O38" s="2">
        <f t="shared" si="3"/>
        <v>0</v>
      </c>
      <c r="P38" s="2">
        <f t="shared" si="3"/>
        <v>4684</v>
      </c>
      <c r="Q38" s="2">
        <f t="shared" si="3"/>
        <v>2342</v>
      </c>
      <c r="R38" s="2">
        <f t="shared" si="3"/>
        <v>7026</v>
      </c>
      <c r="S38" s="2">
        <f t="shared" si="3"/>
        <v>0</v>
      </c>
      <c r="T38" s="2">
        <f t="shared" si="3"/>
        <v>7026</v>
      </c>
      <c r="U38" s="2">
        <f t="shared" si="3"/>
        <v>0</v>
      </c>
      <c r="V38" s="2">
        <f t="shared" si="3"/>
        <v>7026</v>
      </c>
      <c r="W38" s="2">
        <f t="shared" si="3"/>
        <v>21166</v>
      </c>
      <c r="X38" s="2">
        <f t="shared" si="3"/>
        <v>8372688</v>
      </c>
      <c r="Y38" s="2">
        <f t="shared" si="3"/>
        <v>-8351522</v>
      </c>
      <c r="Z38" s="34">
        <f>+IF(X38&lt;&gt;0,+(Y38/X38)*100,0)</f>
        <v>-99.747201854410434</v>
      </c>
      <c r="AA38" s="35">
        <f>+AA17+AA27+AA36</f>
        <v>8372688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2430</v>
      </c>
      <c r="L39" s="2">
        <f>+K40+L60</f>
        <v>7114</v>
      </c>
      <c r="M39" s="2">
        <f>+L40+M60</f>
        <v>7114</v>
      </c>
      <c r="N39" s="2">
        <f>+K39</f>
        <v>2430</v>
      </c>
      <c r="O39" s="2">
        <f>+M40+O60</f>
        <v>7114</v>
      </c>
      <c r="P39" s="2">
        <f>+O40+P60</f>
        <v>7114</v>
      </c>
      <c r="Q39" s="2">
        <f>+P40+Q60</f>
        <v>11798</v>
      </c>
      <c r="R39" s="2">
        <f>+O39</f>
        <v>7114</v>
      </c>
      <c r="S39" s="2">
        <f>+Q40+S60</f>
        <v>14140</v>
      </c>
      <c r="T39" s="2">
        <f>+S40+T60</f>
        <v>14140</v>
      </c>
      <c r="U39" s="2">
        <f>+T40+U60</f>
        <v>21166</v>
      </c>
      <c r="V39" s="2">
        <f>+S39</f>
        <v>14140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18033</v>
      </c>
      <c r="D40" s="43">
        <f t="shared" ref="D40:AA40" si="4">+D38+D39</f>
        <v>0</v>
      </c>
      <c r="E40" s="44">
        <f t="shared" si="4"/>
        <v>7551729</v>
      </c>
      <c r="F40" s="45">
        <f t="shared" si="4"/>
        <v>8372688</v>
      </c>
      <c r="G40" s="45">
        <f t="shared" si="4"/>
        <v>0</v>
      </c>
      <c r="H40" s="45">
        <f t="shared" si="4"/>
        <v>0</v>
      </c>
      <c r="I40" s="45">
        <f t="shared" si="4"/>
        <v>2430</v>
      </c>
      <c r="J40" s="45">
        <f>+I40</f>
        <v>2430</v>
      </c>
      <c r="K40" s="45">
        <f t="shared" si="4"/>
        <v>7114</v>
      </c>
      <c r="L40" s="45">
        <f t="shared" si="4"/>
        <v>7114</v>
      </c>
      <c r="M40" s="45">
        <f t="shared" si="4"/>
        <v>7114</v>
      </c>
      <c r="N40" s="45">
        <f>+M40</f>
        <v>7114</v>
      </c>
      <c r="O40" s="45">
        <f t="shared" si="4"/>
        <v>7114</v>
      </c>
      <c r="P40" s="45">
        <f t="shared" si="4"/>
        <v>11798</v>
      </c>
      <c r="Q40" s="45">
        <f t="shared" si="4"/>
        <v>14140</v>
      </c>
      <c r="R40" s="45">
        <f>+Q40</f>
        <v>14140</v>
      </c>
      <c r="S40" s="45">
        <f t="shared" si="4"/>
        <v>14140</v>
      </c>
      <c r="T40" s="45">
        <f t="shared" si="4"/>
        <v>21166</v>
      </c>
      <c r="U40" s="45">
        <f t="shared" si="4"/>
        <v>21166</v>
      </c>
      <c r="V40" s="45">
        <f>+U40</f>
        <v>21166</v>
      </c>
      <c r="W40" s="45">
        <f>+V40</f>
        <v>21166</v>
      </c>
      <c r="X40" s="45">
        <f t="shared" si="4"/>
        <v>8372688</v>
      </c>
      <c r="Y40" s="45">
        <f t="shared" si="4"/>
        <v>-8351522</v>
      </c>
      <c r="Z40" s="46">
        <f>+IF(X40&lt;&gt;0,+(Y40/X40)*100,0)</f>
        <v>-99.747201854410434</v>
      </c>
      <c r="AA40" s="47">
        <f t="shared" si="4"/>
        <v>8372688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2797958</v>
      </c>
      <c r="D7" s="18"/>
      <c r="E7" s="19">
        <v>4600297</v>
      </c>
      <c r="F7" s="20">
        <v>4600297</v>
      </c>
      <c r="G7" s="20">
        <v>177229</v>
      </c>
      <c r="H7" s="20">
        <v>273019</v>
      </c>
      <c r="I7" s="20">
        <v>223634</v>
      </c>
      <c r="J7" s="20">
        <v>673882</v>
      </c>
      <c r="K7" s="20">
        <v>208439</v>
      </c>
      <c r="L7" s="20">
        <v>209736</v>
      </c>
      <c r="M7" s="20">
        <v>197179</v>
      </c>
      <c r="N7" s="20">
        <v>615354</v>
      </c>
      <c r="O7" s="20">
        <v>226404</v>
      </c>
      <c r="P7" s="20">
        <v>289338</v>
      </c>
      <c r="Q7" s="20">
        <v>224636</v>
      </c>
      <c r="R7" s="20">
        <v>740378</v>
      </c>
      <c r="S7" s="20">
        <v>133361</v>
      </c>
      <c r="T7" s="20">
        <v>280105</v>
      </c>
      <c r="U7" s="20">
        <v>278974</v>
      </c>
      <c r="V7" s="20">
        <v>692440</v>
      </c>
      <c r="W7" s="20">
        <v>2722054</v>
      </c>
      <c r="X7" s="20">
        <v>4600297</v>
      </c>
      <c r="Y7" s="20">
        <v>-1878243</v>
      </c>
      <c r="Z7" s="21">
        <v>-40.828733449166435</v>
      </c>
      <c r="AA7" s="22">
        <v>4600297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-6173376</v>
      </c>
      <c r="F14" s="20">
        <v>-6173376</v>
      </c>
      <c r="G14" s="20"/>
      <c r="H14" s="20"/>
      <c r="I14" s="20">
        <v>-1024</v>
      </c>
      <c r="J14" s="20">
        <v>-1024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-1024</v>
      </c>
      <c r="X14" s="20">
        <v>-6173376</v>
      </c>
      <c r="Y14" s="20">
        <v>6172352</v>
      </c>
      <c r="Z14" s="21">
        <v>-99.983412641640484</v>
      </c>
      <c r="AA14" s="22">
        <v>-6173376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2797958</v>
      </c>
      <c r="D17" s="26">
        <f>SUM(D6:D16)</f>
        <v>0</v>
      </c>
      <c r="E17" s="27">
        <f t="shared" si="0"/>
        <v>-1573079</v>
      </c>
      <c r="F17" s="28">
        <f t="shared" si="0"/>
        <v>-1573079</v>
      </c>
      <c r="G17" s="28">
        <f t="shared" si="0"/>
        <v>177229</v>
      </c>
      <c r="H17" s="28">
        <f t="shared" si="0"/>
        <v>273019</v>
      </c>
      <c r="I17" s="28">
        <f t="shared" si="0"/>
        <v>222610</v>
      </c>
      <c r="J17" s="28">
        <f t="shared" si="0"/>
        <v>672858</v>
      </c>
      <c r="K17" s="28">
        <f t="shared" si="0"/>
        <v>208439</v>
      </c>
      <c r="L17" s="28">
        <f t="shared" si="0"/>
        <v>209736</v>
      </c>
      <c r="M17" s="28">
        <f t="shared" si="0"/>
        <v>197179</v>
      </c>
      <c r="N17" s="28">
        <f t="shared" si="0"/>
        <v>615354</v>
      </c>
      <c r="O17" s="28">
        <f t="shared" si="0"/>
        <v>226404</v>
      </c>
      <c r="P17" s="28">
        <f t="shared" si="0"/>
        <v>289338</v>
      </c>
      <c r="Q17" s="28">
        <f t="shared" si="0"/>
        <v>224636</v>
      </c>
      <c r="R17" s="28">
        <f t="shared" si="0"/>
        <v>740378</v>
      </c>
      <c r="S17" s="28">
        <f t="shared" si="0"/>
        <v>133361</v>
      </c>
      <c r="T17" s="28">
        <f t="shared" si="0"/>
        <v>280105</v>
      </c>
      <c r="U17" s="28">
        <f t="shared" si="0"/>
        <v>278974</v>
      </c>
      <c r="V17" s="28">
        <f t="shared" si="0"/>
        <v>692440</v>
      </c>
      <c r="W17" s="28">
        <f t="shared" si="0"/>
        <v>2721030</v>
      </c>
      <c r="X17" s="28">
        <f t="shared" si="0"/>
        <v>-1573079</v>
      </c>
      <c r="Y17" s="28">
        <f t="shared" si="0"/>
        <v>4294109</v>
      </c>
      <c r="Z17" s="29">
        <f>+IF(X17&lt;&gt;0,+(Y17/X17)*100,0)</f>
        <v>-272.97478384747365</v>
      </c>
      <c r="AA17" s="30">
        <f>SUM(AA6:AA16)</f>
        <v>-1573079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-53</v>
      </c>
      <c r="H33" s="36"/>
      <c r="I33" s="36">
        <v>-60</v>
      </c>
      <c r="J33" s="36">
        <v>-113</v>
      </c>
      <c r="K33" s="20">
        <v>-148</v>
      </c>
      <c r="L33" s="20">
        <v>-422</v>
      </c>
      <c r="M33" s="20"/>
      <c r="N33" s="20">
        <v>-570</v>
      </c>
      <c r="O33" s="36">
        <v>-1294</v>
      </c>
      <c r="P33" s="36">
        <v>-51</v>
      </c>
      <c r="Q33" s="36">
        <v>-140</v>
      </c>
      <c r="R33" s="20">
        <v>-1485</v>
      </c>
      <c r="S33" s="20"/>
      <c r="T33" s="20">
        <v>-80</v>
      </c>
      <c r="U33" s="20"/>
      <c r="V33" s="36">
        <v>-80</v>
      </c>
      <c r="W33" s="36">
        <v>-2248</v>
      </c>
      <c r="X33" s="36"/>
      <c r="Y33" s="20">
        <v>-2248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-53</v>
      </c>
      <c r="H36" s="28">
        <f t="shared" si="2"/>
        <v>0</v>
      </c>
      <c r="I36" s="28">
        <f t="shared" si="2"/>
        <v>-60</v>
      </c>
      <c r="J36" s="28">
        <f t="shared" si="2"/>
        <v>-113</v>
      </c>
      <c r="K36" s="28">
        <f t="shared" si="2"/>
        <v>-148</v>
      </c>
      <c r="L36" s="28">
        <f t="shared" si="2"/>
        <v>-422</v>
      </c>
      <c r="M36" s="28">
        <f t="shared" si="2"/>
        <v>0</v>
      </c>
      <c r="N36" s="28">
        <f t="shared" si="2"/>
        <v>-570</v>
      </c>
      <c r="O36" s="28">
        <f t="shared" si="2"/>
        <v>-1294</v>
      </c>
      <c r="P36" s="28">
        <f t="shared" si="2"/>
        <v>-51</v>
      </c>
      <c r="Q36" s="28">
        <f t="shared" si="2"/>
        <v>-140</v>
      </c>
      <c r="R36" s="28">
        <f t="shared" si="2"/>
        <v>-1485</v>
      </c>
      <c r="S36" s="28">
        <f t="shared" si="2"/>
        <v>0</v>
      </c>
      <c r="T36" s="28">
        <f t="shared" si="2"/>
        <v>-80</v>
      </c>
      <c r="U36" s="28">
        <f t="shared" si="2"/>
        <v>0</v>
      </c>
      <c r="V36" s="28">
        <f t="shared" si="2"/>
        <v>-80</v>
      </c>
      <c r="W36" s="28">
        <f t="shared" si="2"/>
        <v>-2248</v>
      </c>
      <c r="X36" s="28">
        <f t="shared" si="2"/>
        <v>0</v>
      </c>
      <c r="Y36" s="28">
        <f t="shared" si="2"/>
        <v>-2248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2797958</v>
      </c>
      <c r="D38" s="32">
        <f>+D17+D27+D36</f>
        <v>0</v>
      </c>
      <c r="E38" s="33">
        <f t="shared" si="3"/>
        <v>-1573079</v>
      </c>
      <c r="F38" s="2">
        <f t="shared" si="3"/>
        <v>-1573079</v>
      </c>
      <c r="G38" s="2">
        <f t="shared" si="3"/>
        <v>177176</v>
      </c>
      <c r="H38" s="2">
        <f t="shared" si="3"/>
        <v>273019</v>
      </c>
      <c r="I38" s="2">
        <f t="shared" si="3"/>
        <v>222550</v>
      </c>
      <c r="J38" s="2">
        <f t="shared" si="3"/>
        <v>672745</v>
      </c>
      <c r="K38" s="2">
        <f t="shared" si="3"/>
        <v>208291</v>
      </c>
      <c r="L38" s="2">
        <f t="shared" si="3"/>
        <v>209314</v>
      </c>
      <c r="M38" s="2">
        <f t="shared" si="3"/>
        <v>197179</v>
      </c>
      <c r="N38" s="2">
        <f t="shared" si="3"/>
        <v>614784</v>
      </c>
      <c r="O38" s="2">
        <f t="shared" si="3"/>
        <v>225110</v>
      </c>
      <c r="P38" s="2">
        <f t="shared" si="3"/>
        <v>289287</v>
      </c>
      <c r="Q38" s="2">
        <f t="shared" si="3"/>
        <v>224496</v>
      </c>
      <c r="R38" s="2">
        <f t="shared" si="3"/>
        <v>738893</v>
      </c>
      <c r="S38" s="2">
        <f t="shared" si="3"/>
        <v>133361</v>
      </c>
      <c r="T38" s="2">
        <f t="shared" si="3"/>
        <v>280025</v>
      </c>
      <c r="U38" s="2">
        <f t="shared" si="3"/>
        <v>278974</v>
      </c>
      <c r="V38" s="2">
        <f t="shared" si="3"/>
        <v>692360</v>
      </c>
      <c r="W38" s="2">
        <f t="shared" si="3"/>
        <v>2718782</v>
      </c>
      <c r="X38" s="2">
        <f t="shared" si="3"/>
        <v>-1573079</v>
      </c>
      <c r="Y38" s="2">
        <f t="shared" si="3"/>
        <v>4291861</v>
      </c>
      <c r="Z38" s="34">
        <f>+IF(X38&lt;&gt;0,+(Y38/X38)*100,0)</f>
        <v>-272.83187939067267</v>
      </c>
      <c r="AA38" s="35">
        <f>+AA17+AA27+AA36</f>
        <v>-1573079</v>
      </c>
    </row>
    <row r="39" spans="1:27" x14ac:dyDescent="0.25">
      <c r="A39" s="23" t="s">
        <v>61</v>
      </c>
      <c r="B39" s="17"/>
      <c r="C39" s="32">
        <v>-459822</v>
      </c>
      <c r="D39" s="32"/>
      <c r="E39" s="33"/>
      <c r="F39" s="2"/>
      <c r="G39" s="2">
        <v>6581862</v>
      </c>
      <c r="H39" s="2">
        <f>+G40+H60</f>
        <v>6759038</v>
      </c>
      <c r="I39" s="2">
        <f>+H40+I60</f>
        <v>7032057</v>
      </c>
      <c r="J39" s="2">
        <f>+G39</f>
        <v>6581862</v>
      </c>
      <c r="K39" s="2">
        <f>+I40+K60</f>
        <v>7254607</v>
      </c>
      <c r="L39" s="2">
        <f>+K40+L60</f>
        <v>7462898</v>
      </c>
      <c r="M39" s="2">
        <f>+L40+M60</f>
        <v>7672212</v>
      </c>
      <c r="N39" s="2">
        <f>+K39</f>
        <v>7254607</v>
      </c>
      <c r="O39" s="2">
        <f>+M40+O60</f>
        <v>7869391</v>
      </c>
      <c r="P39" s="2">
        <f>+O40+P60</f>
        <v>8094501</v>
      </c>
      <c r="Q39" s="2">
        <f>+P40+Q60</f>
        <v>8383788</v>
      </c>
      <c r="R39" s="2">
        <f>+O39</f>
        <v>7869391</v>
      </c>
      <c r="S39" s="2">
        <f>+Q40+S60</f>
        <v>8608284</v>
      </c>
      <c r="T39" s="2">
        <f>+S40+T60</f>
        <v>8741645</v>
      </c>
      <c r="U39" s="2">
        <f>+T40+U60</f>
        <v>9021670</v>
      </c>
      <c r="V39" s="2">
        <f>+S39</f>
        <v>8608284</v>
      </c>
      <c r="W39" s="2">
        <f>+G39</f>
        <v>6581862</v>
      </c>
      <c r="X39" s="2"/>
      <c r="Y39" s="2">
        <f>+W39-X39</f>
        <v>6581862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2338136</v>
      </c>
      <c r="D40" s="43">
        <f t="shared" ref="D40:AA40" si="4">+D38+D39</f>
        <v>0</v>
      </c>
      <c r="E40" s="44">
        <f t="shared" si="4"/>
        <v>-1573079</v>
      </c>
      <c r="F40" s="45">
        <f t="shared" si="4"/>
        <v>-1573079</v>
      </c>
      <c r="G40" s="45">
        <f t="shared" si="4"/>
        <v>6759038</v>
      </c>
      <c r="H40" s="45">
        <f t="shared" si="4"/>
        <v>7032057</v>
      </c>
      <c r="I40" s="45">
        <f t="shared" si="4"/>
        <v>7254607</v>
      </c>
      <c r="J40" s="45">
        <f>+I40</f>
        <v>7254607</v>
      </c>
      <c r="K40" s="45">
        <f t="shared" si="4"/>
        <v>7462898</v>
      </c>
      <c r="L40" s="45">
        <f t="shared" si="4"/>
        <v>7672212</v>
      </c>
      <c r="M40" s="45">
        <f t="shared" si="4"/>
        <v>7869391</v>
      </c>
      <c r="N40" s="45">
        <f>+M40</f>
        <v>7869391</v>
      </c>
      <c r="O40" s="45">
        <f t="shared" si="4"/>
        <v>8094501</v>
      </c>
      <c r="P40" s="45">
        <f t="shared" si="4"/>
        <v>8383788</v>
      </c>
      <c r="Q40" s="45">
        <f t="shared" si="4"/>
        <v>8608284</v>
      </c>
      <c r="R40" s="45">
        <f>+Q40</f>
        <v>8608284</v>
      </c>
      <c r="S40" s="45">
        <f t="shared" si="4"/>
        <v>8741645</v>
      </c>
      <c r="T40" s="45">
        <f t="shared" si="4"/>
        <v>9021670</v>
      </c>
      <c r="U40" s="45">
        <f t="shared" si="4"/>
        <v>9300644</v>
      </c>
      <c r="V40" s="45">
        <f>+U40</f>
        <v>9300644</v>
      </c>
      <c r="W40" s="45">
        <f>+V40</f>
        <v>9300644</v>
      </c>
      <c r="X40" s="45">
        <f t="shared" si="4"/>
        <v>-1573079</v>
      </c>
      <c r="Y40" s="45">
        <f t="shared" si="4"/>
        <v>10873723</v>
      </c>
      <c r="Z40" s="46">
        <f>+IF(X40&lt;&gt;0,+(Y40/X40)*100,0)</f>
        <v>-691.23820227719023</v>
      </c>
      <c r="AA40" s="47">
        <f t="shared" si="4"/>
        <v>-1573079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6581862</v>
      </c>
      <c r="J60">
        <v>6581862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801508</v>
      </c>
      <c r="D7" s="18"/>
      <c r="E7" s="19">
        <v>2318103</v>
      </c>
      <c r="F7" s="20">
        <v>2318103</v>
      </c>
      <c r="G7" s="20">
        <v>103475</v>
      </c>
      <c r="H7" s="20">
        <v>92323</v>
      </c>
      <c r="I7" s="20"/>
      <c r="J7" s="20">
        <v>195798</v>
      </c>
      <c r="K7" s="20">
        <v>151582</v>
      </c>
      <c r="L7" s="20">
        <v>172339</v>
      </c>
      <c r="M7" s="20">
        <v>89647</v>
      </c>
      <c r="N7" s="20">
        <v>413568</v>
      </c>
      <c r="O7" s="20">
        <v>107163</v>
      </c>
      <c r="P7" s="20">
        <v>133950</v>
      </c>
      <c r="Q7" s="20">
        <v>327004</v>
      </c>
      <c r="R7" s="20">
        <v>568117</v>
      </c>
      <c r="S7" s="20">
        <v>116719</v>
      </c>
      <c r="T7" s="20">
        <v>132044</v>
      </c>
      <c r="U7" s="20">
        <v>130974</v>
      </c>
      <c r="V7" s="20">
        <v>379737</v>
      </c>
      <c r="W7" s="20">
        <v>1557220</v>
      </c>
      <c r="X7" s="20">
        <v>2318103</v>
      </c>
      <c r="Y7" s="20">
        <v>-760883</v>
      </c>
      <c r="Z7" s="21">
        <v>-32.823519921245946</v>
      </c>
      <c r="AA7" s="22">
        <v>2318103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99616</v>
      </c>
      <c r="D14" s="18"/>
      <c r="E14" s="19">
        <v>-10160243</v>
      </c>
      <c r="F14" s="20">
        <v>-9660243</v>
      </c>
      <c r="G14" s="20">
        <v>-118648</v>
      </c>
      <c r="H14" s="20">
        <v>-220992</v>
      </c>
      <c r="I14" s="20"/>
      <c r="J14" s="20">
        <v>-339640</v>
      </c>
      <c r="K14" s="20">
        <v>-139616</v>
      </c>
      <c r="L14" s="20">
        <v>-222891</v>
      </c>
      <c r="M14" s="20"/>
      <c r="N14" s="20">
        <v>-362507</v>
      </c>
      <c r="O14" s="20">
        <v>-92757</v>
      </c>
      <c r="P14" s="20"/>
      <c r="Q14" s="20">
        <v>-691689</v>
      </c>
      <c r="R14" s="20">
        <v>-784446</v>
      </c>
      <c r="S14" s="20">
        <v>-280154</v>
      </c>
      <c r="T14" s="20">
        <v>-30216</v>
      </c>
      <c r="U14" s="20"/>
      <c r="V14" s="20">
        <v>-310370</v>
      </c>
      <c r="W14" s="20">
        <v>-1796963</v>
      </c>
      <c r="X14" s="20">
        <v>-9660243</v>
      </c>
      <c r="Y14" s="20">
        <v>7863280</v>
      </c>
      <c r="Z14" s="21">
        <v>-81.398366480015056</v>
      </c>
      <c r="AA14" s="22">
        <v>-9660243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901124</v>
      </c>
      <c r="D17" s="26">
        <f>SUM(D6:D16)</f>
        <v>0</v>
      </c>
      <c r="E17" s="27">
        <f t="shared" si="0"/>
        <v>-7842140</v>
      </c>
      <c r="F17" s="28">
        <f t="shared" si="0"/>
        <v>-7342140</v>
      </c>
      <c r="G17" s="28">
        <f t="shared" si="0"/>
        <v>-15173</v>
      </c>
      <c r="H17" s="28">
        <f t="shared" si="0"/>
        <v>-128669</v>
      </c>
      <c r="I17" s="28">
        <f t="shared" si="0"/>
        <v>0</v>
      </c>
      <c r="J17" s="28">
        <f t="shared" si="0"/>
        <v>-143842</v>
      </c>
      <c r="K17" s="28">
        <f t="shared" si="0"/>
        <v>11966</v>
      </c>
      <c r="L17" s="28">
        <f t="shared" si="0"/>
        <v>-50552</v>
      </c>
      <c r="M17" s="28">
        <f t="shared" si="0"/>
        <v>89647</v>
      </c>
      <c r="N17" s="28">
        <f t="shared" si="0"/>
        <v>51061</v>
      </c>
      <c r="O17" s="28">
        <f t="shared" si="0"/>
        <v>14406</v>
      </c>
      <c r="P17" s="28">
        <f t="shared" si="0"/>
        <v>133950</v>
      </c>
      <c r="Q17" s="28">
        <f t="shared" si="0"/>
        <v>-364685</v>
      </c>
      <c r="R17" s="28">
        <f t="shared" si="0"/>
        <v>-216329</v>
      </c>
      <c r="S17" s="28">
        <f t="shared" si="0"/>
        <v>-163435</v>
      </c>
      <c r="T17" s="28">
        <f t="shared" si="0"/>
        <v>101828</v>
      </c>
      <c r="U17" s="28">
        <f t="shared" si="0"/>
        <v>130974</v>
      </c>
      <c r="V17" s="28">
        <f t="shared" si="0"/>
        <v>69367</v>
      </c>
      <c r="W17" s="28">
        <f t="shared" si="0"/>
        <v>-239743</v>
      </c>
      <c r="X17" s="28">
        <f t="shared" si="0"/>
        <v>-7342140</v>
      </c>
      <c r="Y17" s="28">
        <f t="shared" si="0"/>
        <v>7102397</v>
      </c>
      <c r="Z17" s="29">
        <f>+IF(X17&lt;&gt;0,+(Y17/X17)*100,0)</f>
        <v>-96.734698602859652</v>
      </c>
      <c r="AA17" s="30">
        <f>SUM(AA6:AA16)</f>
        <v>-7342140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-567</v>
      </c>
      <c r="M33" s="20"/>
      <c r="N33" s="20">
        <v>-567</v>
      </c>
      <c r="O33" s="36"/>
      <c r="P33" s="36"/>
      <c r="Q33" s="36"/>
      <c r="R33" s="20"/>
      <c r="S33" s="20"/>
      <c r="T33" s="20">
        <v>-207</v>
      </c>
      <c r="U33" s="20"/>
      <c r="V33" s="36">
        <v>-207</v>
      </c>
      <c r="W33" s="36">
        <v>-774</v>
      </c>
      <c r="X33" s="36"/>
      <c r="Y33" s="20">
        <v>-774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-567</v>
      </c>
      <c r="M36" s="28">
        <f t="shared" si="2"/>
        <v>0</v>
      </c>
      <c r="N36" s="28">
        <f t="shared" si="2"/>
        <v>-567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-207</v>
      </c>
      <c r="U36" s="28">
        <f t="shared" si="2"/>
        <v>0</v>
      </c>
      <c r="V36" s="28">
        <f t="shared" si="2"/>
        <v>-207</v>
      </c>
      <c r="W36" s="28">
        <f t="shared" si="2"/>
        <v>-774</v>
      </c>
      <c r="X36" s="28">
        <f t="shared" si="2"/>
        <v>0</v>
      </c>
      <c r="Y36" s="28">
        <f t="shared" si="2"/>
        <v>-774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901124</v>
      </c>
      <c r="D38" s="32">
        <f>+D17+D27+D36</f>
        <v>0</v>
      </c>
      <c r="E38" s="33">
        <f t="shared" si="3"/>
        <v>-7842140</v>
      </c>
      <c r="F38" s="2">
        <f t="shared" si="3"/>
        <v>-7342140</v>
      </c>
      <c r="G38" s="2">
        <f t="shared" si="3"/>
        <v>-15173</v>
      </c>
      <c r="H38" s="2">
        <f t="shared" si="3"/>
        <v>-128669</v>
      </c>
      <c r="I38" s="2">
        <f t="shared" si="3"/>
        <v>0</v>
      </c>
      <c r="J38" s="2">
        <f t="shared" si="3"/>
        <v>-143842</v>
      </c>
      <c r="K38" s="2">
        <f t="shared" si="3"/>
        <v>11966</v>
      </c>
      <c r="L38" s="2">
        <f t="shared" si="3"/>
        <v>-51119</v>
      </c>
      <c r="M38" s="2">
        <f t="shared" si="3"/>
        <v>89647</v>
      </c>
      <c r="N38" s="2">
        <f t="shared" si="3"/>
        <v>50494</v>
      </c>
      <c r="O38" s="2">
        <f t="shared" si="3"/>
        <v>14406</v>
      </c>
      <c r="P38" s="2">
        <f t="shared" si="3"/>
        <v>133950</v>
      </c>
      <c r="Q38" s="2">
        <f t="shared" si="3"/>
        <v>-364685</v>
      </c>
      <c r="R38" s="2">
        <f t="shared" si="3"/>
        <v>-216329</v>
      </c>
      <c r="S38" s="2">
        <f t="shared" si="3"/>
        <v>-163435</v>
      </c>
      <c r="T38" s="2">
        <f t="shared" si="3"/>
        <v>101621</v>
      </c>
      <c r="U38" s="2">
        <f t="shared" si="3"/>
        <v>130974</v>
      </c>
      <c r="V38" s="2">
        <f t="shared" si="3"/>
        <v>69160</v>
      </c>
      <c r="W38" s="2">
        <f t="shared" si="3"/>
        <v>-240517</v>
      </c>
      <c r="X38" s="2">
        <f t="shared" si="3"/>
        <v>-7342140</v>
      </c>
      <c r="Y38" s="2">
        <f t="shared" si="3"/>
        <v>7101623</v>
      </c>
      <c r="Z38" s="34">
        <f>+IF(X38&lt;&gt;0,+(Y38/X38)*100,0)</f>
        <v>-96.724156717251375</v>
      </c>
      <c r="AA38" s="35">
        <f>+AA17+AA27+AA36</f>
        <v>-7342140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-1133386</v>
      </c>
      <c r="H39" s="2">
        <f>+G40+H60</f>
        <v>-1148559</v>
      </c>
      <c r="I39" s="2">
        <f>+H40+I60</f>
        <v>-1277228</v>
      </c>
      <c r="J39" s="2">
        <f>+G39</f>
        <v>-1133386</v>
      </c>
      <c r="K39" s="2">
        <f>+I40+K60</f>
        <v>-1277228</v>
      </c>
      <c r="L39" s="2">
        <f>+K40+L60</f>
        <v>-1265262</v>
      </c>
      <c r="M39" s="2">
        <f>+L40+M60</f>
        <v>-1316381</v>
      </c>
      <c r="N39" s="2">
        <f>+K39</f>
        <v>-1277228</v>
      </c>
      <c r="O39" s="2">
        <f>+M40+O60</f>
        <v>-1226734</v>
      </c>
      <c r="P39" s="2">
        <f>+O40+P60</f>
        <v>-1212328</v>
      </c>
      <c r="Q39" s="2">
        <f>+P40+Q60</f>
        <v>-1078378</v>
      </c>
      <c r="R39" s="2">
        <f>+O39</f>
        <v>-1226734</v>
      </c>
      <c r="S39" s="2">
        <f>+Q40+S60</f>
        <v>-1443063</v>
      </c>
      <c r="T39" s="2">
        <f>+S40+T60</f>
        <v>-1606498</v>
      </c>
      <c r="U39" s="2">
        <f>+T40+U60</f>
        <v>-1504877</v>
      </c>
      <c r="V39" s="2">
        <f>+S39</f>
        <v>-1443063</v>
      </c>
      <c r="W39" s="2">
        <f>+G39</f>
        <v>-1133386</v>
      </c>
      <c r="X39" s="2"/>
      <c r="Y39" s="2">
        <f>+W39-X39</f>
        <v>-1133386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901124</v>
      </c>
      <c r="D40" s="43">
        <f t="shared" ref="D40:AA40" si="4">+D38+D39</f>
        <v>0</v>
      </c>
      <c r="E40" s="44">
        <f t="shared" si="4"/>
        <v>-7842140</v>
      </c>
      <c r="F40" s="45">
        <f t="shared" si="4"/>
        <v>-7342140</v>
      </c>
      <c r="G40" s="45">
        <f t="shared" si="4"/>
        <v>-1148559</v>
      </c>
      <c r="H40" s="45">
        <f t="shared" si="4"/>
        <v>-1277228</v>
      </c>
      <c r="I40" s="45">
        <f t="shared" si="4"/>
        <v>-1277228</v>
      </c>
      <c r="J40" s="45">
        <f>+I40</f>
        <v>-1277228</v>
      </c>
      <c r="K40" s="45">
        <f t="shared" si="4"/>
        <v>-1265262</v>
      </c>
      <c r="L40" s="45">
        <f t="shared" si="4"/>
        <v>-1316381</v>
      </c>
      <c r="M40" s="45">
        <f t="shared" si="4"/>
        <v>-1226734</v>
      </c>
      <c r="N40" s="45">
        <f>+M40</f>
        <v>-1226734</v>
      </c>
      <c r="O40" s="45">
        <f t="shared" si="4"/>
        <v>-1212328</v>
      </c>
      <c r="P40" s="45">
        <f t="shared" si="4"/>
        <v>-1078378</v>
      </c>
      <c r="Q40" s="45">
        <f t="shared" si="4"/>
        <v>-1443063</v>
      </c>
      <c r="R40" s="45">
        <f>+Q40</f>
        <v>-1443063</v>
      </c>
      <c r="S40" s="45">
        <f t="shared" si="4"/>
        <v>-1606498</v>
      </c>
      <c r="T40" s="45">
        <f t="shared" si="4"/>
        <v>-1504877</v>
      </c>
      <c r="U40" s="45">
        <f t="shared" si="4"/>
        <v>-1373903</v>
      </c>
      <c r="V40" s="45">
        <f>+U40</f>
        <v>-1373903</v>
      </c>
      <c r="W40" s="45">
        <f>+V40</f>
        <v>-1373903</v>
      </c>
      <c r="X40" s="45">
        <f t="shared" si="4"/>
        <v>-7342140</v>
      </c>
      <c r="Y40" s="45">
        <f t="shared" si="4"/>
        <v>5968237</v>
      </c>
      <c r="Z40" s="46">
        <f>+IF(X40&lt;&gt;0,+(Y40/X40)*100,0)</f>
        <v>-81.287431184913402</v>
      </c>
      <c r="AA40" s="47">
        <f t="shared" si="4"/>
        <v>-7342140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-1133386</v>
      </c>
      <c r="J60">
        <v>-1133386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5450609</v>
      </c>
      <c r="R7" s="20">
        <v>5450609</v>
      </c>
      <c r="S7" s="20">
        <v>4767179</v>
      </c>
      <c r="T7" s="20">
        <v>5741121</v>
      </c>
      <c r="U7" s="20">
        <v>5204136</v>
      </c>
      <c r="V7" s="20">
        <v>15712436</v>
      </c>
      <c r="W7" s="20">
        <v>21163045</v>
      </c>
      <c r="X7" s="20"/>
      <c r="Y7" s="20">
        <v>21163045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-55320613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-55320615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5450609</v>
      </c>
      <c r="R17" s="28">
        <f t="shared" si="0"/>
        <v>5450609</v>
      </c>
      <c r="S17" s="28">
        <f t="shared" si="0"/>
        <v>4767179</v>
      </c>
      <c r="T17" s="28">
        <f t="shared" si="0"/>
        <v>5741121</v>
      </c>
      <c r="U17" s="28">
        <f t="shared" si="0"/>
        <v>5204136</v>
      </c>
      <c r="V17" s="28">
        <f t="shared" si="0"/>
        <v>15712436</v>
      </c>
      <c r="W17" s="28">
        <f t="shared" si="0"/>
        <v>21163045</v>
      </c>
      <c r="X17" s="28">
        <f t="shared" si="0"/>
        <v>0</v>
      </c>
      <c r="Y17" s="28">
        <f t="shared" si="0"/>
        <v>21163045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-23892390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-1425501</v>
      </c>
      <c r="U26" s="20"/>
      <c r="V26" s="20">
        <v>-1425501</v>
      </c>
      <c r="W26" s="20">
        <v>-1425501</v>
      </c>
      <c r="X26" s="20"/>
      <c r="Y26" s="20">
        <v>-1425501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-23892390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-1425501</v>
      </c>
      <c r="U27" s="28">
        <f t="shared" si="1"/>
        <v>0</v>
      </c>
      <c r="V27" s="28">
        <f t="shared" si="1"/>
        <v>-1425501</v>
      </c>
      <c r="W27" s="28">
        <f t="shared" si="1"/>
        <v>-1425501</v>
      </c>
      <c r="X27" s="28">
        <f t="shared" si="1"/>
        <v>0</v>
      </c>
      <c r="Y27" s="28">
        <f t="shared" si="1"/>
        <v>-1425501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-79213005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5450609</v>
      </c>
      <c r="R38" s="2">
        <f t="shared" si="3"/>
        <v>5450609</v>
      </c>
      <c r="S38" s="2">
        <f t="shared" si="3"/>
        <v>4767179</v>
      </c>
      <c r="T38" s="2">
        <f t="shared" si="3"/>
        <v>4315620</v>
      </c>
      <c r="U38" s="2">
        <f t="shared" si="3"/>
        <v>5204136</v>
      </c>
      <c r="V38" s="2">
        <f t="shared" si="3"/>
        <v>14286935</v>
      </c>
      <c r="W38" s="2">
        <f t="shared" si="3"/>
        <v>19737544</v>
      </c>
      <c r="X38" s="2">
        <f t="shared" si="3"/>
        <v>0</v>
      </c>
      <c r="Y38" s="2">
        <f t="shared" si="3"/>
        <v>19737544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-11763586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5450609</v>
      </c>
      <c r="T39" s="2">
        <f>+S40+T60</f>
        <v>10217788</v>
      </c>
      <c r="U39" s="2">
        <f>+T40+U60</f>
        <v>14533408</v>
      </c>
      <c r="V39" s="2">
        <f>+S39</f>
        <v>5450609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-90976591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5450609</v>
      </c>
      <c r="R40" s="45">
        <f>+Q40</f>
        <v>5450609</v>
      </c>
      <c r="S40" s="45">
        <f t="shared" si="4"/>
        <v>10217788</v>
      </c>
      <c r="T40" s="45">
        <f t="shared" si="4"/>
        <v>14533408</v>
      </c>
      <c r="U40" s="45">
        <f t="shared" si="4"/>
        <v>19737544</v>
      </c>
      <c r="V40" s="45">
        <f>+U40</f>
        <v>19737544</v>
      </c>
      <c r="W40" s="45">
        <f>+V40</f>
        <v>19737544</v>
      </c>
      <c r="X40" s="45">
        <f t="shared" si="4"/>
        <v>0</v>
      </c>
      <c r="Y40" s="45">
        <f t="shared" si="4"/>
        <v>19737544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-6</v>
      </c>
      <c r="F7" s="20"/>
      <c r="G7" s="20"/>
      <c r="H7" s="20"/>
      <c r="I7" s="20">
        <v>14197</v>
      </c>
      <c r="J7" s="20">
        <v>14197</v>
      </c>
      <c r="K7" s="20">
        <v>13466</v>
      </c>
      <c r="L7" s="20">
        <v>10884</v>
      </c>
      <c r="M7" s="20">
        <v>14129</v>
      </c>
      <c r="N7" s="20">
        <v>38479</v>
      </c>
      <c r="O7" s="20">
        <v>10072</v>
      </c>
      <c r="P7" s="20">
        <v>8624</v>
      </c>
      <c r="Q7" s="20">
        <v>8420</v>
      </c>
      <c r="R7" s="20">
        <v>27116</v>
      </c>
      <c r="S7" s="20">
        <v>1204</v>
      </c>
      <c r="T7" s="20">
        <v>10950</v>
      </c>
      <c r="U7" s="20">
        <v>17514</v>
      </c>
      <c r="V7" s="20">
        <v>29668</v>
      </c>
      <c r="W7" s="20">
        <v>109460</v>
      </c>
      <c r="X7" s="20"/>
      <c r="Y7" s="20">
        <v>109460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382</v>
      </c>
      <c r="J9" s="20">
        <v>382</v>
      </c>
      <c r="K9" s="20">
        <v>2573</v>
      </c>
      <c r="L9" s="20"/>
      <c r="M9" s="20">
        <v>384</v>
      </c>
      <c r="N9" s="20">
        <v>2957</v>
      </c>
      <c r="O9" s="20">
        <v>384</v>
      </c>
      <c r="P9" s="20"/>
      <c r="Q9" s="20"/>
      <c r="R9" s="20">
        <v>384</v>
      </c>
      <c r="S9" s="20">
        <v>8425</v>
      </c>
      <c r="T9" s="20"/>
      <c r="U9" s="20"/>
      <c r="V9" s="20">
        <v>8425</v>
      </c>
      <c r="W9" s="20">
        <v>12148</v>
      </c>
      <c r="X9" s="20"/>
      <c r="Y9" s="20">
        <v>12148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-4483543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-4483549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14579</v>
      </c>
      <c r="J17" s="28">
        <f t="shared" si="0"/>
        <v>14579</v>
      </c>
      <c r="K17" s="28">
        <f t="shared" si="0"/>
        <v>16039</v>
      </c>
      <c r="L17" s="28">
        <f t="shared" si="0"/>
        <v>10884</v>
      </c>
      <c r="M17" s="28">
        <f t="shared" si="0"/>
        <v>14513</v>
      </c>
      <c r="N17" s="28">
        <f t="shared" si="0"/>
        <v>41436</v>
      </c>
      <c r="O17" s="28">
        <f t="shared" si="0"/>
        <v>10456</v>
      </c>
      <c r="P17" s="28">
        <f t="shared" si="0"/>
        <v>8624</v>
      </c>
      <c r="Q17" s="28">
        <f t="shared" si="0"/>
        <v>8420</v>
      </c>
      <c r="R17" s="28">
        <f t="shared" si="0"/>
        <v>27500</v>
      </c>
      <c r="S17" s="28">
        <f t="shared" si="0"/>
        <v>9629</v>
      </c>
      <c r="T17" s="28">
        <f t="shared" si="0"/>
        <v>10950</v>
      </c>
      <c r="U17" s="28">
        <f t="shared" si="0"/>
        <v>17514</v>
      </c>
      <c r="V17" s="28">
        <f t="shared" si="0"/>
        <v>38093</v>
      </c>
      <c r="W17" s="28">
        <f t="shared" si="0"/>
        <v>121608</v>
      </c>
      <c r="X17" s="28">
        <f t="shared" si="0"/>
        <v>0</v>
      </c>
      <c r="Y17" s="28">
        <f t="shared" si="0"/>
        <v>121608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-29999999</v>
      </c>
      <c r="F26" s="20">
        <v>-37033910</v>
      </c>
      <c r="G26" s="20"/>
      <c r="H26" s="20"/>
      <c r="I26" s="20">
        <v>-4344279</v>
      </c>
      <c r="J26" s="20">
        <v>-4344279</v>
      </c>
      <c r="K26" s="20">
        <v>-3369389</v>
      </c>
      <c r="L26" s="20">
        <v>-5127973</v>
      </c>
      <c r="M26" s="20">
        <v>-4078809</v>
      </c>
      <c r="N26" s="20">
        <v>-12576171</v>
      </c>
      <c r="O26" s="20">
        <v>-1896987</v>
      </c>
      <c r="P26" s="20">
        <v>-3528878</v>
      </c>
      <c r="Q26" s="20">
        <v>-3775009</v>
      </c>
      <c r="R26" s="20">
        <v>-9200874</v>
      </c>
      <c r="S26" s="20">
        <v>-2502421</v>
      </c>
      <c r="T26" s="20">
        <v>-54721</v>
      </c>
      <c r="U26" s="20">
        <v>-107936</v>
      </c>
      <c r="V26" s="20">
        <v>-2665078</v>
      </c>
      <c r="W26" s="20">
        <v>-28786402</v>
      </c>
      <c r="X26" s="20">
        <v>-37033910</v>
      </c>
      <c r="Y26" s="20">
        <v>8247508</v>
      </c>
      <c r="Z26" s="21">
        <v>-22.270151868922294</v>
      </c>
      <c r="AA26" s="22">
        <v>-37033910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-29999999</v>
      </c>
      <c r="F27" s="28">
        <f t="shared" si="1"/>
        <v>-37033910</v>
      </c>
      <c r="G27" s="28">
        <f t="shared" si="1"/>
        <v>0</v>
      </c>
      <c r="H27" s="28">
        <f t="shared" si="1"/>
        <v>0</v>
      </c>
      <c r="I27" s="28">
        <f t="shared" si="1"/>
        <v>-4344279</v>
      </c>
      <c r="J27" s="28">
        <f t="shared" si="1"/>
        <v>-4344279</v>
      </c>
      <c r="K27" s="28">
        <f t="shared" si="1"/>
        <v>-3369389</v>
      </c>
      <c r="L27" s="28">
        <f t="shared" si="1"/>
        <v>-5127973</v>
      </c>
      <c r="M27" s="28">
        <f t="shared" si="1"/>
        <v>-4078809</v>
      </c>
      <c r="N27" s="28">
        <f t="shared" si="1"/>
        <v>-12576171</v>
      </c>
      <c r="O27" s="28">
        <f t="shared" si="1"/>
        <v>-1896987</v>
      </c>
      <c r="P27" s="28">
        <f t="shared" si="1"/>
        <v>-3528878</v>
      </c>
      <c r="Q27" s="28">
        <f t="shared" si="1"/>
        <v>-3775009</v>
      </c>
      <c r="R27" s="28">
        <f t="shared" si="1"/>
        <v>-9200874</v>
      </c>
      <c r="S27" s="28">
        <f t="shared" si="1"/>
        <v>-2502421</v>
      </c>
      <c r="T27" s="28">
        <f t="shared" si="1"/>
        <v>-54721</v>
      </c>
      <c r="U27" s="28">
        <f t="shared" si="1"/>
        <v>-107936</v>
      </c>
      <c r="V27" s="28">
        <f t="shared" si="1"/>
        <v>-2665078</v>
      </c>
      <c r="W27" s="28">
        <f t="shared" si="1"/>
        <v>-28786402</v>
      </c>
      <c r="X27" s="28">
        <f t="shared" si="1"/>
        <v>-37033910</v>
      </c>
      <c r="Y27" s="28">
        <f t="shared" si="1"/>
        <v>8247508</v>
      </c>
      <c r="Z27" s="29">
        <f>+IF(X27&lt;&gt;0,+(Y27/X27)*100,0)</f>
        <v>-22.270151868922294</v>
      </c>
      <c r="AA27" s="30">
        <f>SUM(AA21:AA26)</f>
        <v>-37033910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-34483548</v>
      </c>
      <c r="F38" s="2">
        <f t="shared" si="3"/>
        <v>-37033910</v>
      </c>
      <c r="G38" s="2">
        <f t="shared" si="3"/>
        <v>0</v>
      </c>
      <c r="H38" s="2">
        <f t="shared" si="3"/>
        <v>0</v>
      </c>
      <c r="I38" s="2">
        <f t="shared" si="3"/>
        <v>-4329700</v>
      </c>
      <c r="J38" s="2">
        <f t="shared" si="3"/>
        <v>-4329700</v>
      </c>
      <c r="K38" s="2">
        <f t="shared" si="3"/>
        <v>-3353350</v>
      </c>
      <c r="L38" s="2">
        <f t="shared" si="3"/>
        <v>-5117089</v>
      </c>
      <c r="M38" s="2">
        <f t="shared" si="3"/>
        <v>-4064296</v>
      </c>
      <c r="N38" s="2">
        <f t="shared" si="3"/>
        <v>-12534735</v>
      </c>
      <c r="O38" s="2">
        <f t="shared" si="3"/>
        <v>-1886531</v>
      </c>
      <c r="P38" s="2">
        <f t="shared" si="3"/>
        <v>-3520254</v>
      </c>
      <c r="Q38" s="2">
        <f t="shared" si="3"/>
        <v>-3766589</v>
      </c>
      <c r="R38" s="2">
        <f t="shared" si="3"/>
        <v>-9173374</v>
      </c>
      <c r="S38" s="2">
        <f t="shared" si="3"/>
        <v>-2492792</v>
      </c>
      <c r="T38" s="2">
        <f t="shared" si="3"/>
        <v>-43771</v>
      </c>
      <c r="U38" s="2">
        <f t="shared" si="3"/>
        <v>-90422</v>
      </c>
      <c r="V38" s="2">
        <f t="shared" si="3"/>
        <v>-2626985</v>
      </c>
      <c r="W38" s="2">
        <f t="shared" si="3"/>
        <v>-28664794</v>
      </c>
      <c r="X38" s="2">
        <f t="shared" si="3"/>
        <v>-37033910</v>
      </c>
      <c r="Y38" s="2">
        <f t="shared" si="3"/>
        <v>8369116</v>
      </c>
      <c r="Z38" s="34">
        <f>+IF(X38&lt;&gt;0,+(Y38/X38)*100,0)</f>
        <v>-22.598521193144336</v>
      </c>
      <c r="AA38" s="35">
        <f>+AA17+AA27+AA36</f>
        <v>-37033910</v>
      </c>
    </row>
    <row r="39" spans="1:27" x14ac:dyDescent="0.25">
      <c r="A39" s="23" t="s">
        <v>61</v>
      </c>
      <c r="B39" s="17"/>
      <c r="C39" s="32"/>
      <c r="D39" s="32"/>
      <c r="E39" s="33">
        <v>-3258429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-4329700</v>
      </c>
      <c r="L39" s="2">
        <f>+K40+L60</f>
        <v>-7683050</v>
      </c>
      <c r="M39" s="2">
        <f>+L40+M60</f>
        <v>-12800139</v>
      </c>
      <c r="N39" s="2">
        <f>+K39</f>
        <v>-4329700</v>
      </c>
      <c r="O39" s="2">
        <f>+M40+O60</f>
        <v>-16864435</v>
      </c>
      <c r="P39" s="2">
        <f>+O40+P60</f>
        <v>-18750966</v>
      </c>
      <c r="Q39" s="2">
        <f>+P40+Q60</f>
        <v>-22271220</v>
      </c>
      <c r="R39" s="2">
        <f>+O39</f>
        <v>-16864435</v>
      </c>
      <c r="S39" s="2">
        <f>+Q40+S60</f>
        <v>-26037809</v>
      </c>
      <c r="T39" s="2">
        <f>+S40+T60</f>
        <v>-28530601</v>
      </c>
      <c r="U39" s="2">
        <f>+T40+U60</f>
        <v>-28574372</v>
      </c>
      <c r="V39" s="2">
        <f>+S39</f>
        <v>-26037809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-37741977</v>
      </c>
      <c r="F40" s="45">
        <f t="shared" si="4"/>
        <v>-37033910</v>
      </c>
      <c r="G40" s="45">
        <f t="shared" si="4"/>
        <v>0</v>
      </c>
      <c r="H40" s="45">
        <f t="shared" si="4"/>
        <v>0</v>
      </c>
      <c r="I40" s="45">
        <f t="shared" si="4"/>
        <v>-4329700</v>
      </c>
      <c r="J40" s="45">
        <f>+I40</f>
        <v>-4329700</v>
      </c>
      <c r="K40" s="45">
        <f t="shared" si="4"/>
        <v>-7683050</v>
      </c>
      <c r="L40" s="45">
        <f t="shared" si="4"/>
        <v>-12800139</v>
      </c>
      <c r="M40" s="45">
        <f t="shared" si="4"/>
        <v>-16864435</v>
      </c>
      <c r="N40" s="45">
        <f>+M40</f>
        <v>-16864435</v>
      </c>
      <c r="O40" s="45">
        <f t="shared" si="4"/>
        <v>-18750966</v>
      </c>
      <c r="P40" s="45">
        <f t="shared" si="4"/>
        <v>-22271220</v>
      </c>
      <c r="Q40" s="45">
        <f t="shared" si="4"/>
        <v>-26037809</v>
      </c>
      <c r="R40" s="45">
        <f>+Q40</f>
        <v>-26037809</v>
      </c>
      <c r="S40" s="45">
        <f t="shared" si="4"/>
        <v>-28530601</v>
      </c>
      <c r="T40" s="45">
        <f t="shared" si="4"/>
        <v>-28574372</v>
      </c>
      <c r="U40" s="45">
        <f t="shared" si="4"/>
        <v>-28664794</v>
      </c>
      <c r="V40" s="45">
        <f>+U40</f>
        <v>-28664794</v>
      </c>
      <c r="W40" s="45">
        <f>+V40</f>
        <v>-28664794</v>
      </c>
      <c r="X40" s="45">
        <f t="shared" si="4"/>
        <v>-37033910</v>
      </c>
      <c r="Y40" s="45">
        <f t="shared" si="4"/>
        <v>8369116</v>
      </c>
      <c r="Z40" s="46">
        <f>+IF(X40&lt;&gt;0,+(Y40/X40)*100,0)</f>
        <v>-22.598521193144336</v>
      </c>
      <c r="AA40" s="47">
        <f t="shared" si="4"/>
        <v>-37033910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18516</v>
      </c>
      <c r="D7" s="18"/>
      <c r="E7" s="19"/>
      <c r="F7" s="20">
        <v>8397508</v>
      </c>
      <c r="G7" s="20">
        <v>842</v>
      </c>
      <c r="H7" s="20">
        <v>12132</v>
      </c>
      <c r="I7" s="20">
        <v>6814</v>
      </c>
      <c r="J7" s="20">
        <v>19788</v>
      </c>
      <c r="K7" s="20">
        <v>2943</v>
      </c>
      <c r="L7" s="20">
        <v>840</v>
      </c>
      <c r="M7" s="20">
        <v>3002</v>
      </c>
      <c r="N7" s="20">
        <v>6785</v>
      </c>
      <c r="O7" s="20">
        <v>3826</v>
      </c>
      <c r="P7" s="20">
        <v>698</v>
      </c>
      <c r="Q7" s="20">
        <v>6245</v>
      </c>
      <c r="R7" s="20">
        <v>10769</v>
      </c>
      <c r="S7" s="20">
        <v>1196</v>
      </c>
      <c r="T7" s="20">
        <v>2368</v>
      </c>
      <c r="U7" s="20">
        <v>4024</v>
      </c>
      <c r="V7" s="20">
        <v>7588</v>
      </c>
      <c r="W7" s="20">
        <v>44930</v>
      </c>
      <c r="X7" s="20">
        <v>8397508</v>
      </c>
      <c r="Y7" s="20">
        <v>-8352578</v>
      </c>
      <c r="Z7" s="21">
        <v>-99.464960319180406</v>
      </c>
      <c r="AA7" s="22">
        <v>8397508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1568122</v>
      </c>
      <c r="D9" s="18"/>
      <c r="E9" s="19"/>
      <c r="F9" s="20">
        <v>11908544</v>
      </c>
      <c r="G9" s="20">
        <v>11008156</v>
      </c>
      <c r="H9" s="20"/>
      <c r="I9" s="20"/>
      <c r="J9" s="20">
        <v>11008156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11008156</v>
      </c>
      <c r="X9" s="20">
        <v>11908544</v>
      </c>
      <c r="Y9" s="20">
        <v>-900388</v>
      </c>
      <c r="Z9" s="21">
        <v>-7.5608571459281668</v>
      </c>
      <c r="AA9" s="22">
        <v>11908544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6002586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6002586</v>
      </c>
      <c r="Y10" s="20">
        <v>-6002586</v>
      </c>
      <c r="Z10" s="21">
        <v>-100</v>
      </c>
      <c r="AA10" s="22">
        <v>6002586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-5072498</v>
      </c>
      <c r="F14" s="20">
        <v>-11628844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-11628844</v>
      </c>
      <c r="Y14" s="20">
        <v>11628844</v>
      </c>
      <c r="Z14" s="21">
        <v>-100</v>
      </c>
      <c r="AA14" s="22">
        <v>-11628844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1586638</v>
      </c>
      <c r="D17" s="26">
        <f>SUM(D6:D16)</f>
        <v>0</v>
      </c>
      <c r="E17" s="27">
        <f t="shared" si="0"/>
        <v>-5072498</v>
      </c>
      <c r="F17" s="28">
        <f t="shared" si="0"/>
        <v>14679794</v>
      </c>
      <c r="G17" s="28">
        <f t="shared" si="0"/>
        <v>11008998</v>
      </c>
      <c r="H17" s="28">
        <f t="shared" si="0"/>
        <v>12132</v>
      </c>
      <c r="I17" s="28">
        <f t="shared" si="0"/>
        <v>6814</v>
      </c>
      <c r="J17" s="28">
        <f t="shared" si="0"/>
        <v>11027944</v>
      </c>
      <c r="K17" s="28">
        <f t="shared" si="0"/>
        <v>2943</v>
      </c>
      <c r="L17" s="28">
        <f t="shared" si="0"/>
        <v>840</v>
      </c>
      <c r="M17" s="28">
        <f t="shared" si="0"/>
        <v>3002</v>
      </c>
      <c r="N17" s="28">
        <f t="shared" si="0"/>
        <v>6785</v>
      </c>
      <c r="O17" s="28">
        <f t="shared" si="0"/>
        <v>3826</v>
      </c>
      <c r="P17" s="28">
        <f t="shared" si="0"/>
        <v>698</v>
      </c>
      <c r="Q17" s="28">
        <f t="shared" si="0"/>
        <v>6245</v>
      </c>
      <c r="R17" s="28">
        <f t="shared" si="0"/>
        <v>10769</v>
      </c>
      <c r="S17" s="28">
        <f t="shared" si="0"/>
        <v>1196</v>
      </c>
      <c r="T17" s="28">
        <f t="shared" si="0"/>
        <v>2368</v>
      </c>
      <c r="U17" s="28">
        <f t="shared" si="0"/>
        <v>4024</v>
      </c>
      <c r="V17" s="28">
        <f t="shared" si="0"/>
        <v>7588</v>
      </c>
      <c r="W17" s="28">
        <f t="shared" si="0"/>
        <v>11053086</v>
      </c>
      <c r="X17" s="28">
        <f t="shared" si="0"/>
        <v>14679794</v>
      </c>
      <c r="Y17" s="28">
        <f t="shared" si="0"/>
        <v>-3626708</v>
      </c>
      <c r="Z17" s="29">
        <f>+IF(X17&lt;&gt;0,+(Y17/X17)*100,0)</f>
        <v>-24.705442051843505</v>
      </c>
      <c r="AA17" s="30">
        <f>SUM(AA6:AA16)</f>
        <v>14679794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-20700302</v>
      </c>
      <c r="D26" s="18"/>
      <c r="E26" s="19">
        <v>-8024934</v>
      </c>
      <c r="F26" s="20">
        <v>-6207586</v>
      </c>
      <c r="G26" s="20">
        <v>-1897657</v>
      </c>
      <c r="H26" s="20">
        <v>-1847776</v>
      </c>
      <c r="I26" s="20">
        <v>-851</v>
      </c>
      <c r="J26" s="20">
        <v>-3746284</v>
      </c>
      <c r="K26" s="20">
        <v>-30146</v>
      </c>
      <c r="L26" s="20">
        <v>-464721</v>
      </c>
      <c r="M26" s="20"/>
      <c r="N26" s="20">
        <v>-494867</v>
      </c>
      <c r="O26" s="20"/>
      <c r="P26" s="20"/>
      <c r="Q26" s="20">
        <v>-303193</v>
      </c>
      <c r="R26" s="20">
        <v>-303193</v>
      </c>
      <c r="S26" s="20">
        <v>-38022</v>
      </c>
      <c r="T26" s="20">
        <v>-16631</v>
      </c>
      <c r="U26" s="20">
        <v>-2810838</v>
      </c>
      <c r="V26" s="20">
        <v>-2865491</v>
      </c>
      <c r="W26" s="20">
        <v>-7409835</v>
      </c>
      <c r="X26" s="20">
        <v>-6207586</v>
      </c>
      <c r="Y26" s="20">
        <v>-1202249</v>
      </c>
      <c r="Z26" s="21">
        <v>19.367415932699121</v>
      </c>
      <c r="AA26" s="22">
        <v>-6207586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-20700302</v>
      </c>
      <c r="D27" s="26">
        <f>SUM(D21:D26)</f>
        <v>0</v>
      </c>
      <c r="E27" s="27">
        <f t="shared" si="1"/>
        <v>-8024934</v>
      </c>
      <c r="F27" s="28">
        <f t="shared" si="1"/>
        <v>-6207586</v>
      </c>
      <c r="G27" s="28">
        <f t="shared" si="1"/>
        <v>-1897657</v>
      </c>
      <c r="H27" s="28">
        <f t="shared" si="1"/>
        <v>-1847776</v>
      </c>
      <c r="I27" s="28">
        <f t="shared" si="1"/>
        <v>-851</v>
      </c>
      <c r="J27" s="28">
        <f t="shared" si="1"/>
        <v>-3746284</v>
      </c>
      <c r="K27" s="28">
        <f t="shared" si="1"/>
        <v>-30146</v>
      </c>
      <c r="L27" s="28">
        <f t="shared" si="1"/>
        <v>-464721</v>
      </c>
      <c r="M27" s="28">
        <f t="shared" si="1"/>
        <v>0</v>
      </c>
      <c r="N27" s="28">
        <f t="shared" si="1"/>
        <v>-494867</v>
      </c>
      <c r="O27" s="28">
        <f t="shared" si="1"/>
        <v>0</v>
      </c>
      <c r="P27" s="28">
        <f t="shared" si="1"/>
        <v>0</v>
      </c>
      <c r="Q27" s="28">
        <f t="shared" si="1"/>
        <v>-303193</v>
      </c>
      <c r="R27" s="28">
        <f t="shared" si="1"/>
        <v>-303193</v>
      </c>
      <c r="S27" s="28">
        <f t="shared" si="1"/>
        <v>-38022</v>
      </c>
      <c r="T27" s="28">
        <f t="shared" si="1"/>
        <v>-16631</v>
      </c>
      <c r="U27" s="28">
        <f t="shared" si="1"/>
        <v>-2810838</v>
      </c>
      <c r="V27" s="28">
        <f t="shared" si="1"/>
        <v>-2865491</v>
      </c>
      <c r="W27" s="28">
        <f t="shared" si="1"/>
        <v>-7409835</v>
      </c>
      <c r="X27" s="28">
        <f t="shared" si="1"/>
        <v>-6207586</v>
      </c>
      <c r="Y27" s="28">
        <f t="shared" si="1"/>
        <v>-1202249</v>
      </c>
      <c r="Z27" s="29">
        <f>+IF(X27&lt;&gt;0,+(Y27/X27)*100,0)</f>
        <v>19.367415932699121</v>
      </c>
      <c r="AA27" s="30">
        <f>SUM(AA21:AA26)</f>
        <v>-6207586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-19113664</v>
      </c>
      <c r="D38" s="32">
        <f>+D17+D27+D36</f>
        <v>0</v>
      </c>
      <c r="E38" s="33">
        <f t="shared" si="3"/>
        <v>-13097432</v>
      </c>
      <c r="F38" s="2">
        <f t="shared" si="3"/>
        <v>8472208</v>
      </c>
      <c r="G38" s="2">
        <f t="shared" si="3"/>
        <v>9111341</v>
      </c>
      <c r="H38" s="2">
        <f t="shared" si="3"/>
        <v>-1835644</v>
      </c>
      <c r="I38" s="2">
        <f t="shared" si="3"/>
        <v>5963</v>
      </c>
      <c r="J38" s="2">
        <f t="shared" si="3"/>
        <v>7281660</v>
      </c>
      <c r="K38" s="2">
        <f t="shared" si="3"/>
        <v>-27203</v>
      </c>
      <c r="L38" s="2">
        <f t="shared" si="3"/>
        <v>-463881</v>
      </c>
      <c r="M38" s="2">
        <f t="shared" si="3"/>
        <v>3002</v>
      </c>
      <c r="N38" s="2">
        <f t="shared" si="3"/>
        <v>-488082</v>
      </c>
      <c r="O38" s="2">
        <f t="shared" si="3"/>
        <v>3826</v>
      </c>
      <c r="P38" s="2">
        <f t="shared" si="3"/>
        <v>698</v>
      </c>
      <c r="Q38" s="2">
        <f t="shared" si="3"/>
        <v>-296948</v>
      </c>
      <c r="R38" s="2">
        <f t="shared" si="3"/>
        <v>-292424</v>
      </c>
      <c r="S38" s="2">
        <f t="shared" si="3"/>
        <v>-36826</v>
      </c>
      <c r="T38" s="2">
        <f t="shared" si="3"/>
        <v>-14263</v>
      </c>
      <c r="U38" s="2">
        <f t="shared" si="3"/>
        <v>-2806814</v>
      </c>
      <c r="V38" s="2">
        <f t="shared" si="3"/>
        <v>-2857903</v>
      </c>
      <c r="W38" s="2">
        <f t="shared" si="3"/>
        <v>3643251</v>
      </c>
      <c r="X38" s="2">
        <f t="shared" si="3"/>
        <v>8472208</v>
      </c>
      <c r="Y38" s="2">
        <f t="shared" si="3"/>
        <v>-4828957</v>
      </c>
      <c r="Z38" s="34">
        <f>+IF(X38&lt;&gt;0,+(Y38/X38)*100,0)</f>
        <v>-56.997620927153811</v>
      </c>
      <c r="AA38" s="35">
        <f>+AA17+AA27+AA36</f>
        <v>8472208</v>
      </c>
    </row>
    <row r="39" spans="1:27" x14ac:dyDescent="0.25">
      <c r="A39" s="23" t="s">
        <v>61</v>
      </c>
      <c r="B39" s="17"/>
      <c r="C39" s="32"/>
      <c r="D39" s="32"/>
      <c r="E39" s="33">
        <v>23459355</v>
      </c>
      <c r="F39" s="2"/>
      <c r="G39" s="2"/>
      <c r="H39" s="2">
        <f>+G40+H60</f>
        <v>9111341</v>
      </c>
      <c r="I39" s="2">
        <f>+H40+I60</f>
        <v>7275697</v>
      </c>
      <c r="J39" s="2">
        <f>+G39</f>
        <v>0</v>
      </c>
      <c r="K39" s="2">
        <f>+I40+K60</f>
        <v>7281660</v>
      </c>
      <c r="L39" s="2">
        <f>+K40+L60</f>
        <v>7254457</v>
      </c>
      <c r="M39" s="2">
        <f>+L40+M60</f>
        <v>6790576</v>
      </c>
      <c r="N39" s="2">
        <f>+K39</f>
        <v>7281660</v>
      </c>
      <c r="O39" s="2">
        <f>+M40+O60</f>
        <v>6793578</v>
      </c>
      <c r="P39" s="2">
        <f>+O40+P60</f>
        <v>6797404</v>
      </c>
      <c r="Q39" s="2">
        <f>+P40+Q60</f>
        <v>6798102</v>
      </c>
      <c r="R39" s="2">
        <f>+O39</f>
        <v>6793578</v>
      </c>
      <c r="S39" s="2">
        <f>+Q40+S60</f>
        <v>6501154</v>
      </c>
      <c r="T39" s="2">
        <f>+S40+T60</f>
        <v>6464328</v>
      </c>
      <c r="U39" s="2">
        <f>+T40+U60</f>
        <v>6450065</v>
      </c>
      <c r="V39" s="2">
        <f>+S39</f>
        <v>6501154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-19113664</v>
      </c>
      <c r="D40" s="43">
        <f t="shared" ref="D40:AA40" si="4">+D38+D39</f>
        <v>0</v>
      </c>
      <c r="E40" s="44">
        <f t="shared" si="4"/>
        <v>10361923</v>
      </c>
      <c r="F40" s="45">
        <f t="shared" si="4"/>
        <v>8472208</v>
      </c>
      <c r="G40" s="45">
        <f t="shared" si="4"/>
        <v>9111341</v>
      </c>
      <c r="H40" s="45">
        <f t="shared" si="4"/>
        <v>7275697</v>
      </c>
      <c r="I40" s="45">
        <f t="shared" si="4"/>
        <v>7281660</v>
      </c>
      <c r="J40" s="45">
        <f>+I40</f>
        <v>7281660</v>
      </c>
      <c r="K40" s="45">
        <f t="shared" si="4"/>
        <v>7254457</v>
      </c>
      <c r="L40" s="45">
        <f t="shared" si="4"/>
        <v>6790576</v>
      </c>
      <c r="M40" s="45">
        <f t="shared" si="4"/>
        <v>6793578</v>
      </c>
      <c r="N40" s="45">
        <f>+M40</f>
        <v>6793578</v>
      </c>
      <c r="O40" s="45">
        <f t="shared" si="4"/>
        <v>6797404</v>
      </c>
      <c r="P40" s="45">
        <f t="shared" si="4"/>
        <v>6798102</v>
      </c>
      <c r="Q40" s="45">
        <f t="shared" si="4"/>
        <v>6501154</v>
      </c>
      <c r="R40" s="45">
        <f>+Q40</f>
        <v>6501154</v>
      </c>
      <c r="S40" s="45">
        <f t="shared" si="4"/>
        <v>6464328</v>
      </c>
      <c r="T40" s="45">
        <f t="shared" si="4"/>
        <v>6450065</v>
      </c>
      <c r="U40" s="45">
        <f t="shared" si="4"/>
        <v>3643251</v>
      </c>
      <c r="V40" s="45">
        <f>+U40</f>
        <v>3643251</v>
      </c>
      <c r="W40" s="45">
        <f>+V40</f>
        <v>3643251</v>
      </c>
      <c r="X40" s="45">
        <f t="shared" si="4"/>
        <v>8472208</v>
      </c>
      <c r="Y40" s="45">
        <f t="shared" si="4"/>
        <v>-4828957</v>
      </c>
      <c r="Z40" s="46">
        <f>+IF(X40&lt;&gt;0,+(Y40/X40)*100,0)</f>
        <v>-56.997620927153811</v>
      </c>
      <c r="AA40" s="47">
        <f t="shared" si="4"/>
        <v>8472208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9973135</v>
      </c>
      <c r="D7" s="18"/>
      <c r="E7" s="19"/>
      <c r="F7" s="20">
        <v>17320638</v>
      </c>
      <c r="G7" s="20"/>
      <c r="H7" s="20"/>
      <c r="I7" s="20">
        <v>1221564</v>
      </c>
      <c r="J7" s="20">
        <v>1221564</v>
      </c>
      <c r="K7" s="20">
        <v>1155335</v>
      </c>
      <c r="L7" s="20">
        <v>1162930</v>
      </c>
      <c r="M7" s="20">
        <v>1265942</v>
      </c>
      <c r="N7" s="20">
        <v>3584207</v>
      </c>
      <c r="O7" s="20">
        <v>1137796</v>
      </c>
      <c r="P7" s="20">
        <v>1191110</v>
      </c>
      <c r="Q7" s="20">
        <v>1305056</v>
      </c>
      <c r="R7" s="20">
        <v>3633962</v>
      </c>
      <c r="S7" s="20">
        <v>1256387</v>
      </c>
      <c r="T7" s="20">
        <v>1257938</v>
      </c>
      <c r="U7" s="20">
        <v>1271012</v>
      </c>
      <c r="V7" s="20">
        <v>3785337</v>
      </c>
      <c r="W7" s="20">
        <v>12225070</v>
      </c>
      <c r="X7" s="20">
        <v>17320638</v>
      </c>
      <c r="Y7" s="20">
        <v>-5095568</v>
      </c>
      <c r="Z7" s="21">
        <v>-29.419054887008205</v>
      </c>
      <c r="AA7" s="22">
        <v>17320638</v>
      </c>
    </row>
    <row r="8" spans="1:27" x14ac:dyDescent="0.25">
      <c r="A8" s="23" t="s">
        <v>36</v>
      </c>
      <c r="B8" s="17" t="s">
        <v>32</v>
      </c>
      <c r="C8" s="18">
        <v>11332</v>
      </c>
      <c r="D8" s="18"/>
      <c r="E8" s="19"/>
      <c r="F8" s="20">
        <v>23000</v>
      </c>
      <c r="G8" s="20"/>
      <c r="H8" s="20"/>
      <c r="I8" s="20">
        <v>1231</v>
      </c>
      <c r="J8" s="20">
        <v>1231</v>
      </c>
      <c r="K8" s="20"/>
      <c r="L8" s="20">
        <v>410</v>
      </c>
      <c r="M8" s="20">
        <v>411</v>
      </c>
      <c r="N8" s="20">
        <v>821</v>
      </c>
      <c r="O8" s="20">
        <v>821</v>
      </c>
      <c r="P8" s="20">
        <v>410</v>
      </c>
      <c r="Q8" s="20"/>
      <c r="R8" s="20">
        <v>1231</v>
      </c>
      <c r="S8" s="20"/>
      <c r="T8" s="20">
        <v>410</v>
      </c>
      <c r="U8" s="20">
        <v>410</v>
      </c>
      <c r="V8" s="20">
        <v>820</v>
      </c>
      <c r="W8" s="20">
        <v>4103</v>
      </c>
      <c r="X8" s="20">
        <v>23000</v>
      </c>
      <c r="Y8" s="20">
        <v>-18897</v>
      </c>
      <c r="Z8" s="21">
        <v>-82.160869565217382</v>
      </c>
      <c r="AA8" s="22">
        <v>23000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860348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860348</v>
      </c>
      <c r="Y9" s="20">
        <v>-860348</v>
      </c>
      <c r="Z9" s="21">
        <v>-100</v>
      </c>
      <c r="AA9" s="22">
        <v>860348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5735652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5735652</v>
      </c>
      <c r="Y10" s="20">
        <v>-5735652</v>
      </c>
      <c r="Z10" s="21">
        <v>-100</v>
      </c>
      <c r="AA10" s="22">
        <v>5735652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-5481360</v>
      </c>
      <c r="F14" s="20">
        <v>-8761482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-8761482</v>
      </c>
      <c r="Y14" s="20">
        <v>8761482</v>
      </c>
      <c r="Z14" s="21">
        <v>-100</v>
      </c>
      <c r="AA14" s="22">
        <v>-8761482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-832411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-832411</v>
      </c>
      <c r="Y15" s="20">
        <v>832411</v>
      </c>
      <c r="Z15" s="21">
        <v>-100</v>
      </c>
      <c r="AA15" s="22">
        <v>-832411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9984467</v>
      </c>
      <c r="D17" s="26">
        <f>SUM(D6:D16)</f>
        <v>0</v>
      </c>
      <c r="E17" s="27">
        <f t="shared" si="0"/>
        <v>-5481360</v>
      </c>
      <c r="F17" s="28">
        <f t="shared" si="0"/>
        <v>14345745</v>
      </c>
      <c r="G17" s="28">
        <f t="shared" si="0"/>
        <v>0</v>
      </c>
      <c r="H17" s="28">
        <f t="shared" si="0"/>
        <v>0</v>
      </c>
      <c r="I17" s="28">
        <f t="shared" si="0"/>
        <v>1222795</v>
      </c>
      <c r="J17" s="28">
        <f t="shared" si="0"/>
        <v>1222795</v>
      </c>
      <c r="K17" s="28">
        <f t="shared" si="0"/>
        <v>1155335</v>
      </c>
      <c r="L17" s="28">
        <f t="shared" si="0"/>
        <v>1163340</v>
      </c>
      <c r="M17" s="28">
        <f t="shared" si="0"/>
        <v>1266353</v>
      </c>
      <c r="N17" s="28">
        <f t="shared" si="0"/>
        <v>3585028</v>
      </c>
      <c r="O17" s="28">
        <f t="shared" si="0"/>
        <v>1138617</v>
      </c>
      <c r="P17" s="28">
        <f t="shared" si="0"/>
        <v>1191520</v>
      </c>
      <c r="Q17" s="28">
        <f t="shared" si="0"/>
        <v>1305056</v>
      </c>
      <c r="R17" s="28">
        <f t="shared" si="0"/>
        <v>3635193</v>
      </c>
      <c r="S17" s="28">
        <f t="shared" si="0"/>
        <v>1256387</v>
      </c>
      <c r="T17" s="28">
        <f t="shared" si="0"/>
        <v>1258348</v>
      </c>
      <c r="U17" s="28">
        <f t="shared" si="0"/>
        <v>1271422</v>
      </c>
      <c r="V17" s="28">
        <f t="shared" si="0"/>
        <v>3786157</v>
      </c>
      <c r="W17" s="28">
        <f t="shared" si="0"/>
        <v>12229173</v>
      </c>
      <c r="X17" s="28">
        <f t="shared" si="0"/>
        <v>14345745</v>
      </c>
      <c r="Y17" s="28">
        <f t="shared" si="0"/>
        <v>-2116572</v>
      </c>
      <c r="Z17" s="29">
        <f>+IF(X17&lt;&gt;0,+(Y17/X17)*100,0)</f>
        <v>-14.754005455973182</v>
      </c>
      <c r="AA17" s="30">
        <f>SUM(AA6:AA16)</f>
        <v>14345745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-5945468</v>
      </c>
      <c r="D26" s="18"/>
      <c r="E26" s="19">
        <v>-20232478</v>
      </c>
      <c r="F26" s="20">
        <v>-11471744</v>
      </c>
      <c r="G26" s="20"/>
      <c r="H26" s="20"/>
      <c r="I26" s="20">
        <v>-126095</v>
      </c>
      <c r="J26" s="20">
        <v>-126095</v>
      </c>
      <c r="K26" s="20">
        <v>-106574</v>
      </c>
      <c r="L26" s="20">
        <v>-111604</v>
      </c>
      <c r="M26" s="20">
        <v>-1124678</v>
      </c>
      <c r="N26" s="20">
        <v>-1342856</v>
      </c>
      <c r="O26" s="20">
        <v>-479721</v>
      </c>
      <c r="P26" s="20">
        <v>-23200</v>
      </c>
      <c r="Q26" s="20">
        <v>-1324807</v>
      </c>
      <c r="R26" s="20">
        <v>-1827728</v>
      </c>
      <c r="S26" s="20">
        <v>-1004027</v>
      </c>
      <c r="T26" s="20">
        <v>-1768443</v>
      </c>
      <c r="U26" s="20">
        <v>-2579523</v>
      </c>
      <c r="V26" s="20">
        <v>-5351993</v>
      </c>
      <c r="W26" s="20">
        <v>-8648672</v>
      </c>
      <c r="X26" s="20">
        <v>-11471744</v>
      </c>
      <c r="Y26" s="20">
        <v>2823072</v>
      </c>
      <c r="Z26" s="21">
        <v>-24.608917353804269</v>
      </c>
      <c r="AA26" s="22">
        <v>-11471744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-5945468</v>
      </c>
      <c r="D27" s="26">
        <f>SUM(D21:D26)</f>
        <v>0</v>
      </c>
      <c r="E27" s="27">
        <f t="shared" si="1"/>
        <v>-20232478</v>
      </c>
      <c r="F27" s="28">
        <f t="shared" si="1"/>
        <v>-11471744</v>
      </c>
      <c r="G27" s="28">
        <f t="shared" si="1"/>
        <v>0</v>
      </c>
      <c r="H27" s="28">
        <f t="shared" si="1"/>
        <v>0</v>
      </c>
      <c r="I27" s="28">
        <f t="shared" si="1"/>
        <v>-126095</v>
      </c>
      <c r="J27" s="28">
        <f t="shared" si="1"/>
        <v>-126095</v>
      </c>
      <c r="K27" s="28">
        <f t="shared" si="1"/>
        <v>-106574</v>
      </c>
      <c r="L27" s="28">
        <f t="shared" si="1"/>
        <v>-111604</v>
      </c>
      <c r="M27" s="28">
        <f t="shared" si="1"/>
        <v>-1124678</v>
      </c>
      <c r="N27" s="28">
        <f t="shared" si="1"/>
        <v>-1342856</v>
      </c>
      <c r="O27" s="28">
        <f t="shared" si="1"/>
        <v>-479721</v>
      </c>
      <c r="P27" s="28">
        <f t="shared" si="1"/>
        <v>-23200</v>
      </c>
      <c r="Q27" s="28">
        <f t="shared" si="1"/>
        <v>-1324807</v>
      </c>
      <c r="R27" s="28">
        <f t="shared" si="1"/>
        <v>-1827728</v>
      </c>
      <c r="S27" s="28">
        <f t="shared" si="1"/>
        <v>-1004027</v>
      </c>
      <c r="T27" s="28">
        <f t="shared" si="1"/>
        <v>-1768443</v>
      </c>
      <c r="U27" s="28">
        <f t="shared" si="1"/>
        <v>-2579523</v>
      </c>
      <c r="V27" s="28">
        <f t="shared" si="1"/>
        <v>-5351993</v>
      </c>
      <c r="W27" s="28">
        <f t="shared" si="1"/>
        <v>-8648672</v>
      </c>
      <c r="X27" s="28">
        <f t="shared" si="1"/>
        <v>-11471744</v>
      </c>
      <c r="Y27" s="28">
        <f t="shared" si="1"/>
        <v>2823072</v>
      </c>
      <c r="Z27" s="29">
        <f>+IF(X27&lt;&gt;0,+(Y27/X27)*100,0)</f>
        <v>-24.608917353804269</v>
      </c>
      <c r="AA27" s="30">
        <f>SUM(AA21:AA26)</f>
        <v>-11471744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-1575000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-1575000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4038999</v>
      </c>
      <c r="D38" s="32">
        <f>+D17+D27+D36</f>
        <v>0</v>
      </c>
      <c r="E38" s="33">
        <f t="shared" si="3"/>
        <v>-27288838</v>
      </c>
      <c r="F38" s="2">
        <f t="shared" si="3"/>
        <v>2874001</v>
      </c>
      <c r="G38" s="2">
        <f t="shared" si="3"/>
        <v>0</v>
      </c>
      <c r="H38" s="2">
        <f t="shared" si="3"/>
        <v>0</v>
      </c>
      <c r="I38" s="2">
        <f t="shared" si="3"/>
        <v>1096700</v>
      </c>
      <c r="J38" s="2">
        <f t="shared" si="3"/>
        <v>1096700</v>
      </c>
      <c r="K38" s="2">
        <f t="shared" si="3"/>
        <v>1048761</v>
      </c>
      <c r="L38" s="2">
        <f t="shared" si="3"/>
        <v>1051736</v>
      </c>
      <c r="M38" s="2">
        <f t="shared" si="3"/>
        <v>141675</v>
      </c>
      <c r="N38" s="2">
        <f t="shared" si="3"/>
        <v>2242172</v>
      </c>
      <c r="O38" s="2">
        <f t="shared" si="3"/>
        <v>658896</v>
      </c>
      <c r="P38" s="2">
        <f t="shared" si="3"/>
        <v>1168320</v>
      </c>
      <c r="Q38" s="2">
        <f t="shared" si="3"/>
        <v>-19751</v>
      </c>
      <c r="R38" s="2">
        <f t="shared" si="3"/>
        <v>1807465</v>
      </c>
      <c r="S38" s="2">
        <f t="shared" si="3"/>
        <v>252360</v>
      </c>
      <c r="T38" s="2">
        <f t="shared" si="3"/>
        <v>-510095</v>
      </c>
      <c r="U38" s="2">
        <f t="shared" si="3"/>
        <v>-1308101</v>
      </c>
      <c r="V38" s="2">
        <f t="shared" si="3"/>
        <v>-1565836</v>
      </c>
      <c r="W38" s="2">
        <f t="shared" si="3"/>
        <v>3580501</v>
      </c>
      <c r="X38" s="2">
        <f t="shared" si="3"/>
        <v>2874001</v>
      </c>
      <c r="Y38" s="2">
        <f t="shared" si="3"/>
        <v>706500</v>
      </c>
      <c r="Z38" s="34">
        <f>+IF(X38&lt;&gt;0,+(Y38/X38)*100,0)</f>
        <v>24.582454912159044</v>
      </c>
      <c r="AA38" s="35">
        <f>+AA17+AA27+AA36</f>
        <v>2874001</v>
      </c>
    </row>
    <row r="39" spans="1:27" x14ac:dyDescent="0.25">
      <c r="A39" s="23" t="s">
        <v>61</v>
      </c>
      <c r="B39" s="17"/>
      <c r="C39" s="32"/>
      <c r="D39" s="32"/>
      <c r="E39" s="33">
        <v>1736389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1096700</v>
      </c>
      <c r="L39" s="2">
        <f>+K40+L60</f>
        <v>2145461</v>
      </c>
      <c r="M39" s="2">
        <f>+L40+M60</f>
        <v>3197197</v>
      </c>
      <c r="N39" s="2">
        <f>+K39</f>
        <v>1096700</v>
      </c>
      <c r="O39" s="2">
        <f>+M40+O60</f>
        <v>3338872</v>
      </c>
      <c r="P39" s="2">
        <f>+O40+P60</f>
        <v>3997768</v>
      </c>
      <c r="Q39" s="2">
        <f>+P40+Q60</f>
        <v>5166088</v>
      </c>
      <c r="R39" s="2">
        <f>+O39</f>
        <v>3338872</v>
      </c>
      <c r="S39" s="2">
        <f>+Q40+S60</f>
        <v>5146337</v>
      </c>
      <c r="T39" s="2">
        <f>+S40+T60</f>
        <v>5398697</v>
      </c>
      <c r="U39" s="2">
        <f>+T40+U60</f>
        <v>4888602</v>
      </c>
      <c r="V39" s="2">
        <f>+S39</f>
        <v>5146337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4038999</v>
      </c>
      <c r="D40" s="43">
        <f t="shared" ref="D40:AA40" si="4">+D38+D39</f>
        <v>0</v>
      </c>
      <c r="E40" s="44">
        <f t="shared" si="4"/>
        <v>-25552449</v>
      </c>
      <c r="F40" s="45">
        <f t="shared" si="4"/>
        <v>2874001</v>
      </c>
      <c r="G40" s="45">
        <f t="shared" si="4"/>
        <v>0</v>
      </c>
      <c r="H40" s="45">
        <f t="shared" si="4"/>
        <v>0</v>
      </c>
      <c r="I40" s="45">
        <f t="shared" si="4"/>
        <v>1096700</v>
      </c>
      <c r="J40" s="45">
        <f>+I40</f>
        <v>1096700</v>
      </c>
      <c r="K40" s="45">
        <f t="shared" si="4"/>
        <v>2145461</v>
      </c>
      <c r="L40" s="45">
        <f t="shared" si="4"/>
        <v>3197197</v>
      </c>
      <c r="M40" s="45">
        <f t="shared" si="4"/>
        <v>3338872</v>
      </c>
      <c r="N40" s="45">
        <f>+M40</f>
        <v>3338872</v>
      </c>
      <c r="O40" s="45">
        <f t="shared" si="4"/>
        <v>3997768</v>
      </c>
      <c r="P40" s="45">
        <f t="shared" si="4"/>
        <v>5166088</v>
      </c>
      <c r="Q40" s="45">
        <f t="shared" si="4"/>
        <v>5146337</v>
      </c>
      <c r="R40" s="45">
        <f>+Q40</f>
        <v>5146337</v>
      </c>
      <c r="S40" s="45">
        <f t="shared" si="4"/>
        <v>5398697</v>
      </c>
      <c r="T40" s="45">
        <f t="shared" si="4"/>
        <v>4888602</v>
      </c>
      <c r="U40" s="45">
        <f t="shared" si="4"/>
        <v>3580501</v>
      </c>
      <c r="V40" s="45">
        <f>+U40</f>
        <v>3580501</v>
      </c>
      <c r="W40" s="45">
        <f>+V40</f>
        <v>3580501</v>
      </c>
      <c r="X40" s="45">
        <f t="shared" si="4"/>
        <v>2874001</v>
      </c>
      <c r="Y40" s="45">
        <f t="shared" si="4"/>
        <v>706500</v>
      </c>
      <c r="Z40" s="46">
        <f>+IF(X40&lt;&gt;0,+(Y40/X40)*100,0)</f>
        <v>24.582454912159044</v>
      </c>
      <c r="AA40" s="47">
        <f t="shared" si="4"/>
        <v>2874001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86376698</v>
      </c>
      <c r="D7" s="18"/>
      <c r="E7" s="19">
        <v>79285023</v>
      </c>
      <c r="F7" s="20">
        <v>79436679</v>
      </c>
      <c r="G7" s="20">
        <v>7367936</v>
      </c>
      <c r="H7" s="20">
        <v>9196688</v>
      </c>
      <c r="I7" s="20">
        <v>7799709</v>
      </c>
      <c r="J7" s="20">
        <v>24364333</v>
      </c>
      <c r="K7" s="20">
        <v>7511620</v>
      </c>
      <c r="L7" s="20">
        <v>8639706</v>
      </c>
      <c r="M7" s="20">
        <v>7519305</v>
      </c>
      <c r="N7" s="20">
        <v>23670631</v>
      </c>
      <c r="O7" s="20">
        <v>7808148</v>
      </c>
      <c r="P7" s="20">
        <v>8020720</v>
      </c>
      <c r="Q7" s="20">
        <v>9085061</v>
      </c>
      <c r="R7" s="20">
        <v>24913929</v>
      </c>
      <c r="S7" s="20">
        <v>7476781</v>
      </c>
      <c r="T7" s="20">
        <v>8893894</v>
      </c>
      <c r="U7" s="20">
        <v>8718377</v>
      </c>
      <c r="V7" s="20">
        <v>25089052</v>
      </c>
      <c r="W7" s="20">
        <v>98037945</v>
      </c>
      <c r="X7" s="20">
        <v>79436679</v>
      </c>
      <c r="Y7" s="20">
        <v>18601266</v>
      </c>
      <c r="Z7" s="21">
        <v>23.416469865262115</v>
      </c>
      <c r="AA7" s="22">
        <v>79436679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1302739</v>
      </c>
      <c r="F8" s="20">
        <v>1302739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1302739</v>
      </c>
      <c r="Y8" s="20">
        <v>-1302739</v>
      </c>
      <c r="Z8" s="21">
        <v>-100</v>
      </c>
      <c r="AA8" s="22">
        <v>1302739</v>
      </c>
    </row>
    <row r="9" spans="1:27" x14ac:dyDescent="0.25">
      <c r="A9" s="23" t="s">
        <v>37</v>
      </c>
      <c r="B9" s="17" t="s">
        <v>6</v>
      </c>
      <c r="C9" s="18">
        <v>3561249</v>
      </c>
      <c r="D9" s="18"/>
      <c r="E9" s="19">
        <v>14998787</v>
      </c>
      <c r="F9" s="20">
        <v>14998787</v>
      </c>
      <c r="G9" s="20">
        <v>6599208</v>
      </c>
      <c r="H9" s="20">
        <v>-342670</v>
      </c>
      <c r="I9" s="20">
        <v>6464</v>
      </c>
      <c r="J9" s="20">
        <v>6263002</v>
      </c>
      <c r="K9" s="20">
        <v>-4465</v>
      </c>
      <c r="L9" s="20">
        <v>-2536</v>
      </c>
      <c r="M9" s="20">
        <v>5058294</v>
      </c>
      <c r="N9" s="20">
        <v>5051293</v>
      </c>
      <c r="O9" s="20">
        <v>-9959</v>
      </c>
      <c r="P9" s="20">
        <v>-20774</v>
      </c>
      <c r="Q9" s="20">
        <v>3721921</v>
      </c>
      <c r="R9" s="20">
        <v>3691188</v>
      </c>
      <c r="S9" s="20">
        <v>81094</v>
      </c>
      <c r="T9" s="20">
        <v>-87788</v>
      </c>
      <c r="U9" s="20"/>
      <c r="V9" s="20">
        <v>-6694</v>
      </c>
      <c r="W9" s="20">
        <v>14998789</v>
      </c>
      <c r="X9" s="20">
        <v>14998787</v>
      </c>
      <c r="Y9" s="20">
        <v>2</v>
      </c>
      <c r="Z9" s="21"/>
      <c r="AA9" s="22">
        <v>14998787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1925910</v>
      </c>
      <c r="F10" s="20">
        <v>5163191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300000</v>
      </c>
      <c r="Q10" s="20"/>
      <c r="R10" s="20">
        <v>300000</v>
      </c>
      <c r="S10" s="20">
        <v>553374</v>
      </c>
      <c r="T10" s="20"/>
      <c r="U10" s="20"/>
      <c r="V10" s="20">
        <v>553374</v>
      </c>
      <c r="W10" s="20">
        <v>853374</v>
      </c>
      <c r="X10" s="20">
        <v>5163191</v>
      </c>
      <c r="Y10" s="20">
        <v>-4309817</v>
      </c>
      <c r="Z10" s="21">
        <v>-83.47196530207772</v>
      </c>
      <c r="AA10" s="22">
        <v>5163191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-9676387</v>
      </c>
      <c r="D14" s="18"/>
      <c r="E14" s="19">
        <v>-43372940</v>
      </c>
      <c r="F14" s="20">
        <v>-46339335</v>
      </c>
      <c r="G14" s="20">
        <v>-547894</v>
      </c>
      <c r="H14" s="20">
        <v>-960493</v>
      </c>
      <c r="I14" s="20">
        <v>-1220031</v>
      </c>
      <c r="J14" s="20">
        <v>-2728418</v>
      </c>
      <c r="K14" s="20">
        <v>-1307864</v>
      </c>
      <c r="L14" s="20">
        <v>-1301874</v>
      </c>
      <c r="M14" s="20">
        <v>-1894702</v>
      </c>
      <c r="N14" s="20">
        <v>-4504440</v>
      </c>
      <c r="O14" s="20">
        <v>-1588155</v>
      </c>
      <c r="P14" s="20">
        <v>-1127198</v>
      </c>
      <c r="Q14" s="20">
        <v>-1192285</v>
      </c>
      <c r="R14" s="20">
        <v>-3907638</v>
      </c>
      <c r="S14" s="20">
        <v>-1015759</v>
      </c>
      <c r="T14" s="20">
        <v>-1003352</v>
      </c>
      <c r="U14" s="20">
        <v>-1250578</v>
      </c>
      <c r="V14" s="20">
        <v>-3269689</v>
      </c>
      <c r="W14" s="20">
        <v>-14410185</v>
      </c>
      <c r="X14" s="20">
        <v>-46339335</v>
      </c>
      <c r="Y14" s="20">
        <v>31929150</v>
      </c>
      <c r="Z14" s="21">
        <v>-68.902909374940307</v>
      </c>
      <c r="AA14" s="22">
        <v>-46339335</v>
      </c>
    </row>
    <row r="15" spans="1:27" x14ac:dyDescent="0.25">
      <c r="A15" s="23" t="s">
        <v>43</v>
      </c>
      <c r="B15" s="17" t="s">
        <v>32</v>
      </c>
      <c r="C15" s="18">
        <v>-3714492</v>
      </c>
      <c r="D15" s="18"/>
      <c r="E15" s="19">
        <v>-3492444</v>
      </c>
      <c r="F15" s="20">
        <v>-3495640</v>
      </c>
      <c r="G15" s="20"/>
      <c r="H15" s="20"/>
      <c r="I15" s="20"/>
      <c r="J15" s="20"/>
      <c r="K15" s="20"/>
      <c r="L15" s="20"/>
      <c r="M15" s="20">
        <v>-1789398</v>
      </c>
      <c r="N15" s="20">
        <v>-1789398</v>
      </c>
      <c r="O15" s="20"/>
      <c r="P15" s="20"/>
      <c r="Q15" s="20"/>
      <c r="R15" s="20"/>
      <c r="S15" s="20"/>
      <c r="T15" s="20"/>
      <c r="U15" s="20">
        <v>-1706473</v>
      </c>
      <c r="V15" s="20">
        <v>-1706473</v>
      </c>
      <c r="W15" s="20">
        <v>-3495871</v>
      </c>
      <c r="X15" s="20">
        <v>-3495640</v>
      </c>
      <c r="Y15" s="20">
        <v>-231</v>
      </c>
      <c r="Z15" s="21">
        <v>6.6082319689670568E-3</v>
      </c>
      <c r="AA15" s="22">
        <v>-3495640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76547068</v>
      </c>
      <c r="D17" s="26">
        <f>SUM(D6:D16)</f>
        <v>0</v>
      </c>
      <c r="E17" s="27">
        <f t="shared" si="0"/>
        <v>50647075</v>
      </c>
      <c r="F17" s="28">
        <f t="shared" si="0"/>
        <v>51066421</v>
      </c>
      <c r="G17" s="28">
        <f t="shared" si="0"/>
        <v>13419250</v>
      </c>
      <c r="H17" s="28">
        <f t="shared" si="0"/>
        <v>7893525</v>
      </c>
      <c r="I17" s="28">
        <f t="shared" si="0"/>
        <v>6586142</v>
      </c>
      <c r="J17" s="28">
        <f t="shared" si="0"/>
        <v>27898917</v>
      </c>
      <c r="K17" s="28">
        <f t="shared" si="0"/>
        <v>6199291</v>
      </c>
      <c r="L17" s="28">
        <f t="shared" si="0"/>
        <v>7335296</v>
      </c>
      <c r="M17" s="28">
        <f t="shared" si="0"/>
        <v>8893499</v>
      </c>
      <c r="N17" s="28">
        <f t="shared" si="0"/>
        <v>22428086</v>
      </c>
      <c r="O17" s="28">
        <f t="shared" si="0"/>
        <v>6210034</v>
      </c>
      <c r="P17" s="28">
        <f t="shared" si="0"/>
        <v>7172748</v>
      </c>
      <c r="Q17" s="28">
        <f t="shared" si="0"/>
        <v>11614697</v>
      </c>
      <c r="R17" s="28">
        <f t="shared" si="0"/>
        <v>24997479</v>
      </c>
      <c r="S17" s="28">
        <f t="shared" si="0"/>
        <v>7095490</v>
      </c>
      <c r="T17" s="28">
        <f t="shared" si="0"/>
        <v>7802754</v>
      </c>
      <c r="U17" s="28">
        <f t="shared" si="0"/>
        <v>5761326</v>
      </c>
      <c r="V17" s="28">
        <f t="shared" si="0"/>
        <v>20659570</v>
      </c>
      <c r="W17" s="28">
        <f t="shared" si="0"/>
        <v>95984052</v>
      </c>
      <c r="X17" s="28">
        <f t="shared" si="0"/>
        <v>51066421</v>
      </c>
      <c r="Y17" s="28">
        <f t="shared" si="0"/>
        <v>44917631</v>
      </c>
      <c r="Z17" s="29">
        <f>+IF(X17&lt;&gt;0,+(Y17/X17)*100,0)</f>
        <v>87.959230587160192</v>
      </c>
      <c r="AA17" s="30">
        <f>SUM(AA6:AA16)</f>
        <v>51066421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-16271990</v>
      </c>
      <c r="D26" s="18"/>
      <c r="E26" s="19">
        <v>-36086143</v>
      </c>
      <c r="F26" s="20">
        <v>-12311560</v>
      </c>
      <c r="G26" s="20"/>
      <c r="H26" s="20">
        <v>-28381</v>
      </c>
      <c r="I26" s="20">
        <v>-243554</v>
      </c>
      <c r="J26" s="20">
        <v>-271935</v>
      </c>
      <c r="K26" s="20">
        <v>-86474</v>
      </c>
      <c r="L26" s="20">
        <v>-161794</v>
      </c>
      <c r="M26" s="20">
        <v>-1112721</v>
      </c>
      <c r="N26" s="20">
        <v>-1360989</v>
      </c>
      <c r="O26" s="20">
        <v>-82843</v>
      </c>
      <c r="P26" s="20">
        <v>-52352</v>
      </c>
      <c r="Q26" s="20">
        <v>-545173</v>
      </c>
      <c r="R26" s="20">
        <v>-680368</v>
      </c>
      <c r="S26" s="20">
        <v>-516585</v>
      </c>
      <c r="T26" s="20">
        <v>-799351</v>
      </c>
      <c r="U26" s="20">
        <v>-4179089</v>
      </c>
      <c r="V26" s="20">
        <v>-5495025</v>
      </c>
      <c r="W26" s="20">
        <v>-7808317</v>
      </c>
      <c r="X26" s="20">
        <v>-12311560</v>
      </c>
      <c r="Y26" s="20">
        <v>4503243</v>
      </c>
      <c r="Z26" s="21">
        <v>-36.57735494120972</v>
      </c>
      <c r="AA26" s="22">
        <v>-12311560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-16271990</v>
      </c>
      <c r="D27" s="26">
        <f>SUM(D21:D26)</f>
        <v>0</v>
      </c>
      <c r="E27" s="27">
        <f t="shared" si="1"/>
        <v>-36086143</v>
      </c>
      <c r="F27" s="28">
        <f t="shared" si="1"/>
        <v>-12311560</v>
      </c>
      <c r="G27" s="28">
        <f t="shared" si="1"/>
        <v>0</v>
      </c>
      <c r="H27" s="28">
        <f t="shared" si="1"/>
        <v>-28381</v>
      </c>
      <c r="I27" s="28">
        <f t="shared" si="1"/>
        <v>-243554</v>
      </c>
      <c r="J27" s="28">
        <f t="shared" si="1"/>
        <v>-271935</v>
      </c>
      <c r="K27" s="28">
        <f t="shared" si="1"/>
        <v>-86474</v>
      </c>
      <c r="L27" s="28">
        <f t="shared" si="1"/>
        <v>-161794</v>
      </c>
      <c r="M27" s="28">
        <f t="shared" si="1"/>
        <v>-1112721</v>
      </c>
      <c r="N27" s="28">
        <f t="shared" si="1"/>
        <v>-1360989</v>
      </c>
      <c r="O27" s="28">
        <f t="shared" si="1"/>
        <v>-82843</v>
      </c>
      <c r="P27" s="28">
        <f t="shared" si="1"/>
        <v>-52352</v>
      </c>
      <c r="Q27" s="28">
        <f t="shared" si="1"/>
        <v>-545173</v>
      </c>
      <c r="R27" s="28">
        <f t="shared" si="1"/>
        <v>-680368</v>
      </c>
      <c r="S27" s="28">
        <f t="shared" si="1"/>
        <v>-516585</v>
      </c>
      <c r="T27" s="28">
        <f t="shared" si="1"/>
        <v>-799351</v>
      </c>
      <c r="U27" s="28">
        <f t="shared" si="1"/>
        <v>-4179089</v>
      </c>
      <c r="V27" s="28">
        <f t="shared" si="1"/>
        <v>-5495025</v>
      </c>
      <c r="W27" s="28">
        <f t="shared" si="1"/>
        <v>-7808317</v>
      </c>
      <c r="X27" s="28">
        <f t="shared" si="1"/>
        <v>-12311560</v>
      </c>
      <c r="Y27" s="28">
        <f t="shared" si="1"/>
        <v>4503243</v>
      </c>
      <c r="Z27" s="29">
        <f>+IF(X27&lt;&gt;0,+(Y27/X27)*100,0)</f>
        <v>-36.57735494120972</v>
      </c>
      <c r="AA27" s="30">
        <f>SUM(AA21:AA26)</f>
        <v>-12311560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21850000</v>
      </c>
      <c r="F32" s="20">
        <v>3888784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3888784</v>
      </c>
      <c r="V32" s="20">
        <v>3888784</v>
      </c>
      <c r="W32" s="20">
        <v>3888784</v>
      </c>
      <c r="X32" s="20">
        <v>3888784</v>
      </c>
      <c r="Y32" s="20"/>
      <c r="Z32" s="21"/>
      <c r="AA32" s="22">
        <v>3888784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-3160</v>
      </c>
      <c r="H33" s="36">
        <v>-1473</v>
      </c>
      <c r="I33" s="36">
        <v>-5842</v>
      </c>
      <c r="J33" s="36">
        <v>-10475</v>
      </c>
      <c r="K33" s="20">
        <v>-2039</v>
      </c>
      <c r="L33" s="20">
        <v>-1566</v>
      </c>
      <c r="M33" s="20">
        <v>-2663</v>
      </c>
      <c r="N33" s="20">
        <v>-6268</v>
      </c>
      <c r="O33" s="36">
        <v>-3384</v>
      </c>
      <c r="P33" s="36">
        <v>-2379</v>
      </c>
      <c r="Q33" s="36">
        <v>-1462</v>
      </c>
      <c r="R33" s="20">
        <v>-7225</v>
      </c>
      <c r="S33" s="20">
        <v>-3138</v>
      </c>
      <c r="T33" s="20">
        <v>-3619</v>
      </c>
      <c r="U33" s="20">
        <v>-2286</v>
      </c>
      <c r="V33" s="36">
        <v>-9043</v>
      </c>
      <c r="W33" s="36">
        <v>-33011</v>
      </c>
      <c r="X33" s="36"/>
      <c r="Y33" s="20">
        <v>-33011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-2069333</v>
      </c>
      <c r="D35" s="18"/>
      <c r="E35" s="19">
        <v>-2291382</v>
      </c>
      <c r="F35" s="20">
        <v>-2291382</v>
      </c>
      <c r="G35" s="20"/>
      <c r="H35" s="20"/>
      <c r="I35" s="20"/>
      <c r="J35" s="20"/>
      <c r="K35" s="20"/>
      <c r="L35" s="20"/>
      <c r="M35" s="20">
        <v>-1102515</v>
      </c>
      <c r="N35" s="20">
        <v>-1102515</v>
      </c>
      <c r="O35" s="20"/>
      <c r="P35" s="20"/>
      <c r="Q35" s="20"/>
      <c r="R35" s="20"/>
      <c r="S35" s="20"/>
      <c r="T35" s="20"/>
      <c r="U35" s="20">
        <v>-1188866</v>
      </c>
      <c r="V35" s="20">
        <v>-1188866</v>
      </c>
      <c r="W35" s="20">
        <v>-2291381</v>
      </c>
      <c r="X35" s="20">
        <v>-2291382</v>
      </c>
      <c r="Y35" s="20">
        <v>1</v>
      </c>
      <c r="Z35" s="21"/>
      <c r="AA35" s="22">
        <v>-2291382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-2069333</v>
      </c>
      <c r="D36" s="26">
        <f>SUM(D31:D35)</f>
        <v>0</v>
      </c>
      <c r="E36" s="27">
        <f t="shared" si="2"/>
        <v>19558618</v>
      </c>
      <c r="F36" s="28">
        <f t="shared" si="2"/>
        <v>1597402</v>
      </c>
      <c r="G36" s="28">
        <f t="shared" si="2"/>
        <v>-3160</v>
      </c>
      <c r="H36" s="28">
        <f t="shared" si="2"/>
        <v>-1473</v>
      </c>
      <c r="I36" s="28">
        <f t="shared" si="2"/>
        <v>-5842</v>
      </c>
      <c r="J36" s="28">
        <f t="shared" si="2"/>
        <v>-10475</v>
      </c>
      <c r="K36" s="28">
        <f t="shared" si="2"/>
        <v>-2039</v>
      </c>
      <c r="L36" s="28">
        <f t="shared" si="2"/>
        <v>-1566</v>
      </c>
      <c r="M36" s="28">
        <f t="shared" si="2"/>
        <v>-1105178</v>
      </c>
      <c r="N36" s="28">
        <f t="shared" si="2"/>
        <v>-1108783</v>
      </c>
      <c r="O36" s="28">
        <f t="shared" si="2"/>
        <v>-3384</v>
      </c>
      <c r="P36" s="28">
        <f t="shared" si="2"/>
        <v>-2379</v>
      </c>
      <c r="Q36" s="28">
        <f t="shared" si="2"/>
        <v>-1462</v>
      </c>
      <c r="R36" s="28">
        <f t="shared" si="2"/>
        <v>-7225</v>
      </c>
      <c r="S36" s="28">
        <f t="shared" si="2"/>
        <v>-3138</v>
      </c>
      <c r="T36" s="28">
        <f t="shared" si="2"/>
        <v>-3619</v>
      </c>
      <c r="U36" s="28">
        <f t="shared" si="2"/>
        <v>2697632</v>
      </c>
      <c r="V36" s="28">
        <f t="shared" si="2"/>
        <v>2690875</v>
      </c>
      <c r="W36" s="28">
        <f t="shared" si="2"/>
        <v>1564392</v>
      </c>
      <c r="X36" s="28">
        <f t="shared" si="2"/>
        <v>1597402</v>
      </c>
      <c r="Y36" s="28">
        <f t="shared" si="2"/>
        <v>-33010</v>
      </c>
      <c r="Z36" s="29">
        <f>+IF(X36&lt;&gt;0,+(Y36/X36)*100,0)</f>
        <v>-2.0664804476268337</v>
      </c>
      <c r="AA36" s="30">
        <f>SUM(AA31:AA35)</f>
        <v>1597402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58205745</v>
      </c>
      <c r="D38" s="32">
        <f>+D17+D27+D36</f>
        <v>0</v>
      </c>
      <c r="E38" s="33">
        <f t="shared" si="3"/>
        <v>34119550</v>
      </c>
      <c r="F38" s="2">
        <f t="shared" si="3"/>
        <v>40352263</v>
      </c>
      <c r="G38" s="2">
        <f t="shared" si="3"/>
        <v>13416090</v>
      </c>
      <c r="H38" s="2">
        <f t="shared" si="3"/>
        <v>7863671</v>
      </c>
      <c r="I38" s="2">
        <f t="shared" si="3"/>
        <v>6336746</v>
      </c>
      <c r="J38" s="2">
        <f t="shared" si="3"/>
        <v>27616507</v>
      </c>
      <c r="K38" s="2">
        <f t="shared" si="3"/>
        <v>6110778</v>
      </c>
      <c r="L38" s="2">
        <f t="shared" si="3"/>
        <v>7171936</v>
      </c>
      <c r="M38" s="2">
        <f t="shared" si="3"/>
        <v>6675600</v>
      </c>
      <c r="N38" s="2">
        <f t="shared" si="3"/>
        <v>19958314</v>
      </c>
      <c r="O38" s="2">
        <f t="shared" si="3"/>
        <v>6123807</v>
      </c>
      <c r="P38" s="2">
        <f t="shared" si="3"/>
        <v>7118017</v>
      </c>
      <c r="Q38" s="2">
        <f t="shared" si="3"/>
        <v>11068062</v>
      </c>
      <c r="R38" s="2">
        <f t="shared" si="3"/>
        <v>24309886</v>
      </c>
      <c r="S38" s="2">
        <f t="shared" si="3"/>
        <v>6575767</v>
      </c>
      <c r="T38" s="2">
        <f t="shared" si="3"/>
        <v>6999784</v>
      </c>
      <c r="U38" s="2">
        <f t="shared" si="3"/>
        <v>4279869</v>
      </c>
      <c r="V38" s="2">
        <f t="shared" si="3"/>
        <v>17855420</v>
      </c>
      <c r="W38" s="2">
        <f t="shared" si="3"/>
        <v>89740127</v>
      </c>
      <c r="X38" s="2">
        <f t="shared" si="3"/>
        <v>40352263</v>
      </c>
      <c r="Y38" s="2">
        <f t="shared" si="3"/>
        <v>49387864</v>
      </c>
      <c r="Z38" s="34">
        <f>+IF(X38&lt;&gt;0,+(Y38/X38)*100,0)</f>
        <v>122.39180736901918</v>
      </c>
      <c r="AA38" s="35">
        <f>+AA17+AA27+AA36</f>
        <v>40352263</v>
      </c>
    </row>
    <row r="39" spans="1:27" x14ac:dyDescent="0.25">
      <c r="A39" s="23" t="s">
        <v>61</v>
      </c>
      <c r="B39" s="17"/>
      <c r="C39" s="32">
        <v>-3005346</v>
      </c>
      <c r="D39" s="32"/>
      <c r="E39" s="33">
        <v>77339648</v>
      </c>
      <c r="F39" s="2">
        <v>167483725</v>
      </c>
      <c r="G39" s="2">
        <v>167483719</v>
      </c>
      <c r="H39" s="2">
        <f>+G40+H60</f>
        <v>180899809</v>
      </c>
      <c r="I39" s="2">
        <f>+H40+I60</f>
        <v>188763480</v>
      </c>
      <c r="J39" s="2">
        <f>+G39</f>
        <v>167483719</v>
      </c>
      <c r="K39" s="2">
        <f>+I40+K60</f>
        <v>195100226</v>
      </c>
      <c r="L39" s="2">
        <f>+K40+L60</f>
        <v>201211004</v>
      </c>
      <c r="M39" s="2">
        <f>+L40+M60</f>
        <v>208382940</v>
      </c>
      <c r="N39" s="2">
        <f>+K39</f>
        <v>195100226</v>
      </c>
      <c r="O39" s="2">
        <f>+M40+O60</f>
        <v>215058540</v>
      </c>
      <c r="P39" s="2">
        <f>+O40+P60</f>
        <v>221182347</v>
      </c>
      <c r="Q39" s="2">
        <f>+P40+Q60</f>
        <v>228300364</v>
      </c>
      <c r="R39" s="2">
        <f>+O39</f>
        <v>215058540</v>
      </c>
      <c r="S39" s="2">
        <f>+Q40+S60</f>
        <v>239368426</v>
      </c>
      <c r="T39" s="2">
        <f>+S40+T60</f>
        <v>245944193</v>
      </c>
      <c r="U39" s="2">
        <f>+T40+U60</f>
        <v>252943977</v>
      </c>
      <c r="V39" s="2">
        <f>+S39</f>
        <v>239368426</v>
      </c>
      <c r="W39" s="2">
        <f>+G39</f>
        <v>167483719</v>
      </c>
      <c r="X39" s="2">
        <v>167483725</v>
      </c>
      <c r="Y39" s="2">
        <f>+W39-X39</f>
        <v>-6</v>
      </c>
      <c r="Z39" s="34">
        <f>+IF(X39&lt;&gt;0,+(Y39/X39)*100,0)</f>
        <v>-3.5824376368509834E-6</v>
      </c>
      <c r="AA39" s="35">
        <v>167483725</v>
      </c>
    </row>
    <row r="40" spans="1:27" x14ac:dyDescent="0.25">
      <c r="A40" s="41" t="s">
        <v>63</v>
      </c>
      <c r="B40" s="42" t="s">
        <v>62</v>
      </c>
      <c r="C40" s="43">
        <f>+C38+C39</f>
        <v>55200399</v>
      </c>
      <c r="D40" s="43">
        <f t="shared" ref="D40:AA40" si="4">+D38+D39</f>
        <v>0</v>
      </c>
      <c r="E40" s="44">
        <f t="shared" si="4"/>
        <v>111459198</v>
      </c>
      <c r="F40" s="45">
        <f t="shared" si="4"/>
        <v>207835988</v>
      </c>
      <c r="G40" s="45">
        <f t="shared" si="4"/>
        <v>180899809</v>
      </c>
      <c r="H40" s="45">
        <f t="shared" si="4"/>
        <v>188763480</v>
      </c>
      <c r="I40" s="45">
        <f t="shared" si="4"/>
        <v>195100226</v>
      </c>
      <c r="J40" s="45">
        <f>+I40</f>
        <v>195100226</v>
      </c>
      <c r="K40" s="45">
        <f t="shared" si="4"/>
        <v>201211004</v>
      </c>
      <c r="L40" s="45">
        <f t="shared" si="4"/>
        <v>208382940</v>
      </c>
      <c r="M40" s="45">
        <f t="shared" si="4"/>
        <v>215058540</v>
      </c>
      <c r="N40" s="45">
        <f>+M40</f>
        <v>215058540</v>
      </c>
      <c r="O40" s="45">
        <f t="shared" si="4"/>
        <v>221182347</v>
      </c>
      <c r="P40" s="45">
        <f t="shared" si="4"/>
        <v>228300364</v>
      </c>
      <c r="Q40" s="45">
        <f t="shared" si="4"/>
        <v>239368426</v>
      </c>
      <c r="R40" s="45">
        <f>+Q40</f>
        <v>239368426</v>
      </c>
      <c r="S40" s="45">
        <f t="shared" si="4"/>
        <v>245944193</v>
      </c>
      <c r="T40" s="45">
        <f t="shared" si="4"/>
        <v>252943977</v>
      </c>
      <c r="U40" s="45">
        <f t="shared" si="4"/>
        <v>257223846</v>
      </c>
      <c r="V40" s="45">
        <f>+U40</f>
        <v>257223846</v>
      </c>
      <c r="W40" s="45">
        <f>+V40</f>
        <v>257223846</v>
      </c>
      <c r="X40" s="45">
        <f t="shared" si="4"/>
        <v>207835988</v>
      </c>
      <c r="Y40" s="45">
        <f t="shared" si="4"/>
        <v>49387858</v>
      </c>
      <c r="Z40" s="46">
        <f>+IF(X40&lt;&gt;0,+(Y40/X40)*100,0)</f>
        <v>23.76290000363171</v>
      </c>
      <c r="AA40" s="47">
        <f t="shared" si="4"/>
        <v>207835988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167483719</v>
      </c>
      <c r="J60">
        <v>167483719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35955242</v>
      </c>
      <c r="D7" s="18"/>
      <c r="E7" s="19"/>
      <c r="F7" s="20"/>
      <c r="G7" s="20">
        <v>2947140</v>
      </c>
      <c r="H7" s="20">
        <v>2928159</v>
      </c>
      <c r="I7" s="20">
        <v>3526445</v>
      </c>
      <c r="J7" s="20">
        <v>9401744</v>
      </c>
      <c r="K7" s="20">
        <v>3143484</v>
      </c>
      <c r="L7" s="20">
        <v>3139127</v>
      </c>
      <c r="M7" s="20">
        <v>3354569</v>
      </c>
      <c r="N7" s="20">
        <v>9637180</v>
      </c>
      <c r="O7" s="20">
        <v>3108131</v>
      </c>
      <c r="P7" s="20">
        <v>3178612</v>
      </c>
      <c r="Q7" s="20">
        <v>3426241</v>
      </c>
      <c r="R7" s="20">
        <v>9712984</v>
      </c>
      <c r="S7" s="20">
        <v>3178772</v>
      </c>
      <c r="T7" s="20">
        <v>3297549</v>
      </c>
      <c r="U7" s="20">
        <v>3183417</v>
      </c>
      <c r="V7" s="20">
        <v>9659738</v>
      </c>
      <c r="W7" s="20">
        <v>38411646</v>
      </c>
      <c r="X7" s="20"/>
      <c r="Y7" s="20">
        <v>38411646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837249</v>
      </c>
      <c r="D8" s="18"/>
      <c r="E8" s="19"/>
      <c r="F8" s="20"/>
      <c r="G8" s="20">
        <v>57399</v>
      </c>
      <c r="H8" s="20">
        <v>72824</v>
      </c>
      <c r="I8" s="20">
        <v>54298</v>
      </c>
      <c r="J8" s="20">
        <v>184521</v>
      </c>
      <c r="K8" s="20">
        <v>84438</v>
      </c>
      <c r="L8" s="20">
        <v>100230</v>
      </c>
      <c r="M8" s="20">
        <v>60374</v>
      </c>
      <c r="N8" s="20">
        <v>245042</v>
      </c>
      <c r="O8" s="20">
        <v>30611</v>
      </c>
      <c r="P8" s="20">
        <v>66807</v>
      </c>
      <c r="Q8" s="20">
        <v>82685</v>
      </c>
      <c r="R8" s="20">
        <v>180103</v>
      </c>
      <c r="S8" s="20">
        <v>40141</v>
      </c>
      <c r="T8" s="20">
        <v>94449</v>
      </c>
      <c r="U8" s="20">
        <v>45080</v>
      </c>
      <c r="V8" s="20">
        <v>179670</v>
      </c>
      <c r="W8" s="20">
        <v>789336</v>
      </c>
      <c r="X8" s="20"/>
      <c r="Y8" s="20">
        <v>789336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25641135</v>
      </c>
      <c r="D9" s="18"/>
      <c r="E9" s="19"/>
      <c r="F9" s="20"/>
      <c r="G9" s="20">
        <v>11145915</v>
      </c>
      <c r="H9" s="20"/>
      <c r="I9" s="20"/>
      <c r="J9" s="20">
        <v>11145915</v>
      </c>
      <c r="K9" s="20"/>
      <c r="L9" s="20"/>
      <c r="M9" s="20">
        <v>8916585</v>
      </c>
      <c r="N9" s="20">
        <v>8916585</v>
      </c>
      <c r="O9" s="20"/>
      <c r="P9" s="20"/>
      <c r="Q9" s="20">
        <v>6687500</v>
      </c>
      <c r="R9" s="20">
        <v>6687500</v>
      </c>
      <c r="S9" s="20"/>
      <c r="T9" s="20"/>
      <c r="U9" s="20"/>
      <c r="V9" s="20"/>
      <c r="W9" s="20">
        <v>26750000</v>
      </c>
      <c r="X9" s="20"/>
      <c r="Y9" s="20">
        <v>26750000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-30386</v>
      </c>
      <c r="J14" s="20">
        <v>-30386</v>
      </c>
      <c r="K14" s="20">
        <v>-879686</v>
      </c>
      <c r="L14" s="20">
        <v>-1014580</v>
      </c>
      <c r="M14" s="20">
        <v>-823859</v>
      </c>
      <c r="N14" s="20">
        <v>-2718125</v>
      </c>
      <c r="O14" s="20">
        <v>-476158</v>
      </c>
      <c r="P14" s="20">
        <v>-548549</v>
      </c>
      <c r="Q14" s="20">
        <v>-620199</v>
      </c>
      <c r="R14" s="20">
        <v>-1644906</v>
      </c>
      <c r="S14" s="20">
        <v>-1165002</v>
      </c>
      <c r="T14" s="20">
        <v>-737346</v>
      </c>
      <c r="U14" s="20">
        <v>-1429723</v>
      </c>
      <c r="V14" s="20">
        <v>-3332071</v>
      </c>
      <c r="W14" s="20">
        <v>-7725488</v>
      </c>
      <c r="X14" s="20"/>
      <c r="Y14" s="20">
        <v>-7725488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-4668526</v>
      </c>
      <c r="N15" s="20">
        <v>-4668526</v>
      </c>
      <c r="O15" s="20"/>
      <c r="P15" s="20"/>
      <c r="Q15" s="20"/>
      <c r="R15" s="20"/>
      <c r="S15" s="20"/>
      <c r="T15" s="20"/>
      <c r="U15" s="20">
        <v>-4460308</v>
      </c>
      <c r="V15" s="20">
        <v>-4460308</v>
      </c>
      <c r="W15" s="20">
        <v>-9128834</v>
      </c>
      <c r="X15" s="20"/>
      <c r="Y15" s="20">
        <v>-9128834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62433626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14150454</v>
      </c>
      <c r="H17" s="28">
        <f t="shared" si="0"/>
        <v>3000983</v>
      </c>
      <c r="I17" s="28">
        <f t="shared" si="0"/>
        <v>3550357</v>
      </c>
      <c r="J17" s="28">
        <f t="shared" si="0"/>
        <v>20701794</v>
      </c>
      <c r="K17" s="28">
        <f t="shared" si="0"/>
        <v>2348236</v>
      </c>
      <c r="L17" s="28">
        <f t="shared" si="0"/>
        <v>2224777</v>
      </c>
      <c r="M17" s="28">
        <f t="shared" si="0"/>
        <v>6839143</v>
      </c>
      <c r="N17" s="28">
        <f t="shared" si="0"/>
        <v>11412156</v>
      </c>
      <c r="O17" s="28">
        <f t="shared" si="0"/>
        <v>2662584</v>
      </c>
      <c r="P17" s="28">
        <f t="shared" si="0"/>
        <v>2696870</v>
      </c>
      <c r="Q17" s="28">
        <f t="shared" si="0"/>
        <v>9576227</v>
      </c>
      <c r="R17" s="28">
        <f t="shared" si="0"/>
        <v>14935681</v>
      </c>
      <c r="S17" s="28">
        <f t="shared" si="0"/>
        <v>2053911</v>
      </c>
      <c r="T17" s="28">
        <f t="shared" si="0"/>
        <v>2654652</v>
      </c>
      <c r="U17" s="28">
        <f t="shared" si="0"/>
        <v>-2661534</v>
      </c>
      <c r="V17" s="28">
        <f t="shared" si="0"/>
        <v>2047029</v>
      </c>
      <c r="W17" s="28">
        <f t="shared" si="0"/>
        <v>49096660</v>
      </c>
      <c r="X17" s="28">
        <f t="shared" si="0"/>
        <v>0</v>
      </c>
      <c r="Y17" s="28">
        <f t="shared" si="0"/>
        <v>49096660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-14622</v>
      </c>
      <c r="L26" s="20">
        <v>-5000587</v>
      </c>
      <c r="M26" s="20">
        <v>-12612237</v>
      </c>
      <c r="N26" s="20">
        <v>-17627446</v>
      </c>
      <c r="O26" s="20">
        <v>-2572992</v>
      </c>
      <c r="P26" s="20">
        <v>-875455</v>
      </c>
      <c r="Q26" s="20">
        <v>-2777309</v>
      </c>
      <c r="R26" s="20">
        <v>-6225756</v>
      </c>
      <c r="S26" s="20">
        <v>-2517511</v>
      </c>
      <c r="T26" s="20">
        <v>-2701977</v>
      </c>
      <c r="U26" s="20">
        <v>-5730026</v>
      </c>
      <c r="V26" s="20">
        <v>-10949514</v>
      </c>
      <c r="W26" s="20">
        <v>-34802716</v>
      </c>
      <c r="X26" s="20"/>
      <c r="Y26" s="20">
        <v>-34802716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-14622</v>
      </c>
      <c r="L27" s="28">
        <f t="shared" si="1"/>
        <v>-5000587</v>
      </c>
      <c r="M27" s="28">
        <f t="shared" si="1"/>
        <v>-12612237</v>
      </c>
      <c r="N27" s="28">
        <f t="shared" si="1"/>
        <v>-17627446</v>
      </c>
      <c r="O27" s="28">
        <f t="shared" si="1"/>
        <v>-2572992</v>
      </c>
      <c r="P27" s="28">
        <f t="shared" si="1"/>
        <v>-875455</v>
      </c>
      <c r="Q27" s="28">
        <f t="shared" si="1"/>
        <v>-2777309</v>
      </c>
      <c r="R27" s="28">
        <f t="shared" si="1"/>
        <v>-6225756</v>
      </c>
      <c r="S27" s="28">
        <f t="shared" si="1"/>
        <v>-2517511</v>
      </c>
      <c r="T27" s="28">
        <f t="shared" si="1"/>
        <v>-2701977</v>
      </c>
      <c r="U27" s="28">
        <f t="shared" si="1"/>
        <v>-5730026</v>
      </c>
      <c r="V27" s="28">
        <f t="shared" si="1"/>
        <v>-10949514</v>
      </c>
      <c r="W27" s="28">
        <f t="shared" si="1"/>
        <v>-34802716</v>
      </c>
      <c r="X27" s="28">
        <f t="shared" si="1"/>
        <v>0</v>
      </c>
      <c r="Y27" s="28">
        <f t="shared" si="1"/>
        <v>-34802716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62433626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14150454</v>
      </c>
      <c r="H38" s="2">
        <f t="shared" si="3"/>
        <v>3000983</v>
      </c>
      <c r="I38" s="2">
        <f t="shared" si="3"/>
        <v>3550357</v>
      </c>
      <c r="J38" s="2">
        <f t="shared" si="3"/>
        <v>20701794</v>
      </c>
      <c r="K38" s="2">
        <f t="shared" si="3"/>
        <v>2333614</v>
      </c>
      <c r="L38" s="2">
        <f t="shared" si="3"/>
        <v>-2775810</v>
      </c>
      <c r="M38" s="2">
        <f t="shared" si="3"/>
        <v>-5773094</v>
      </c>
      <c r="N38" s="2">
        <f t="shared" si="3"/>
        <v>-6215290</v>
      </c>
      <c r="O38" s="2">
        <f t="shared" si="3"/>
        <v>89592</v>
      </c>
      <c r="P38" s="2">
        <f t="shared" si="3"/>
        <v>1821415</v>
      </c>
      <c r="Q38" s="2">
        <f t="shared" si="3"/>
        <v>6798918</v>
      </c>
      <c r="R38" s="2">
        <f t="shared" si="3"/>
        <v>8709925</v>
      </c>
      <c r="S38" s="2">
        <f t="shared" si="3"/>
        <v>-463600</v>
      </c>
      <c r="T38" s="2">
        <f t="shared" si="3"/>
        <v>-47325</v>
      </c>
      <c r="U38" s="2">
        <f t="shared" si="3"/>
        <v>-8391560</v>
      </c>
      <c r="V38" s="2">
        <f t="shared" si="3"/>
        <v>-8902485</v>
      </c>
      <c r="W38" s="2">
        <f t="shared" si="3"/>
        <v>14293944</v>
      </c>
      <c r="X38" s="2">
        <f t="shared" si="3"/>
        <v>0</v>
      </c>
      <c r="Y38" s="2">
        <f t="shared" si="3"/>
        <v>14293944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14150454</v>
      </c>
      <c r="I39" s="2">
        <f>+H40+I60</f>
        <v>17151437</v>
      </c>
      <c r="J39" s="2">
        <f>+G39</f>
        <v>0</v>
      </c>
      <c r="K39" s="2">
        <f>+I40+K60</f>
        <v>20701794</v>
      </c>
      <c r="L39" s="2">
        <f>+K40+L60</f>
        <v>23035408</v>
      </c>
      <c r="M39" s="2">
        <f>+L40+M60</f>
        <v>20259598</v>
      </c>
      <c r="N39" s="2">
        <f>+K39</f>
        <v>20701794</v>
      </c>
      <c r="O39" s="2">
        <f>+M40+O60</f>
        <v>14486504</v>
      </c>
      <c r="P39" s="2">
        <f>+O40+P60</f>
        <v>14576096</v>
      </c>
      <c r="Q39" s="2">
        <f>+P40+Q60</f>
        <v>16397511</v>
      </c>
      <c r="R39" s="2">
        <f>+O39</f>
        <v>14486504</v>
      </c>
      <c r="S39" s="2">
        <f>+Q40+S60</f>
        <v>23196429</v>
      </c>
      <c r="T39" s="2">
        <f>+S40+T60</f>
        <v>22732829</v>
      </c>
      <c r="U39" s="2">
        <f>+T40+U60</f>
        <v>22685504</v>
      </c>
      <c r="V39" s="2">
        <f>+S39</f>
        <v>23196429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62433626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14150454</v>
      </c>
      <c r="H40" s="45">
        <f t="shared" si="4"/>
        <v>17151437</v>
      </c>
      <c r="I40" s="45">
        <f t="shared" si="4"/>
        <v>20701794</v>
      </c>
      <c r="J40" s="45">
        <f>+I40</f>
        <v>20701794</v>
      </c>
      <c r="K40" s="45">
        <f t="shared" si="4"/>
        <v>23035408</v>
      </c>
      <c r="L40" s="45">
        <f t="shared" si="4"/>
        <v>20259598</v>
      </c>
      <c r="M40" s="45">
        <f t="shared" si="4"/>
        <v>14486504</v>
      </c>
      <c r="N40" s="45">
        <f>+M40</f>
        <v>14486504</v>
      </c>
      <c r="O40" s="45">
        <f t="shared" si="4"/>
        <v>14576096</v>
      </c>
      <c r="P40" s="45">
        <f t="shared" si="4"/>
        <v>16397511</v>
      </c>
      <c r="Q40" s="45">
        <f t="shared" si="4"/>
        <v>23196429</v>
      </c>
      <c r="R40" s="45">
        <f>+Q40</f>
        <v>23196429</v>
      </c>
      <c r="S40" s="45">
        <f t="shared" si="4"/>
        <v>22732829</v>
      </c>
      <c r="T40" s="45">
        <f t="shared" si="4"/>
        <v>22685504</v>
      </c>
      <c r="U40" s="45">
        <f t="shared" si="4"/>
        <v>14293944</v>
      </c>
      <c r="V40" s="45">
        <f>+U40</f>
        <v>14293944</v>
      </c>
      <c r="W40" s="45">
        <f>+V40</f>
        <v>14293944</v>
      </c>
      <c r="X40" s="45">
        <f t="shared" si="4"/>
        <v>0</v>
      </c>
      <c r="Y40" s="45">
        <f t="shared" si="4"/>
        <v>14293944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63819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6118</v>
      </c>
      <c r="U7" s="20">
        <v>6118</v>
      </c>
      <c r="V7" s="20">
        <v>12236</v>
      </c>
      <c r="W7" s="20">
        <v>12236</v>
      </c>
      <c r="X7" s="20"/>
      <c r="Y7" s="20">
        <v>12236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130</v>
      </c>
      <c r="D8" s="18"/>
      <c r="E8" s="19">
        <v>4691</v>
      </c>
      <c r="F8" s="20">
        <v>4691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4691</v>
      </c>
      <c r="Y8" s="20">
        <v>-4691</v>
      </c>
      <c r="Z8" s="21">
        <v>-100</v>
      </c>
      <c r="AA8" s="22">
        <v>4691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-646000</v>
      </c>
      <c r="Q14" s="20"/>
      <c r="R14" s="20">
        <v>-646000</v>
      </c>
      <c r="S14" s="20"/>
      <c r="T14" s="20"/>
      <c r="U14" s="20"/>
      <c r="V14" s="20"/>
      <c r="W14" s="20">
        <v>-646000</v>
      </c>
      <c r="X14" s="20"/>
      <c r="Y14" s="20">
        <v>-646000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63949</v>
      </c>
      <c r="D17" s="26">
        <f>SUM(D6:D16)</f>
        <v>0</v>
      </c>
      <c r="E17" s="27">
        <f t="shared" si="0"/>
        <v>4691</v>
      </c>
      <c r="F17" s="28">
        <f t="shared" si="0"/>
        <v>4691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-646000</v>
      </c>
      <c r="Q17" s="28">
        <f t="shared" si="0"/>
        <v>0</v>
      </c>
      <c r="R17" s="28">
        <f t="shared" si="0"/>
        <v>-646000</v>
      </c>
      <c r="S17" s="28">
        <f t="shared" si="0"/>
        <v>0</v>
      </c>
      <c r="T17" s="28">
        <f t="shared" si="0"/>
        <v>6118</v>
      </c>
      <c r="U17" s="28">
        <f t="shared" si="0"/>
        <v>6118</v>
      </c>
      <c r="V17" s="28">
        <f t="shared" si="0"/>
        <v>12236</v>
      </c>
      <c r="W17" s="28">
        <f t="shared" si="0"/>
        <v>-633764</v>
      </c>
      <c r="X17" s="28">
        <f t="shared" si="0"/>
        <v>4691</v>
      </c>
      <c r="Y17" s="28">
        <f t="shared" si="0"/>
        <v>-638455</v>
      </c>
      <c r="Z17" s="29">
        <f>+IF(X17&lt;&gt;0,+(Y17/X17)*100,0)</f>
        <v>-13610.211042421659</v>
      </c>
      <c r="AA17" s="30">
        <f>SUM(AA6:AA16)</f>
        <v>4691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-3386351</v>
      </c>
      <c r="F26" s="20">
        <v>-4498421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-4498421</v>
      </c>
      <c r="Y26" s="20">
        <v>4498421</v>
      </c>
      <c r="Z26" s="21">
        <v>-100</v>
      </c>
      <c r="AA26" s="22">
        <v>-4498421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-3386351</v>
      </c>
      <c r="F27" s="28">
        <f t="shared" si="1"/>
        <v>-4498421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-4498421</v>
      </c>
      <c r="Y27" s="28">
        <f t="shared" si="1"/>
        <v>4498421</v>
      </c>
      <c r="Z27" s="29">
        <f>+IF(X27&lt;&gt;0,+(Y27/X27)*100,0)</f>
        <v>-100</v>
      </c>
      <c r="AA27" s="30">
        <f>SUM(AA21:AA26)</f>
        <v>-4498421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63949</v>
      </c>
      <c r="D38" s="32">
        <f>+D17+D27+D36</f>
        <v>0</v>
      </c>
      <c r="E38" s="33">
        <f t="shared" si="3"/>
        <v>-3381660</v>
      </c>
      <c r="F38" s="2">
        <f t="shared" si="3"/>
        <v>-4493730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-646000</v>
      </c>
      <c r="Q38" s="2">
        <f t="shared" si="3"/>
        <v>0</v>
      </c>
      <c r="R38" s="2">
        <f t="shared" si="3"/>
        <v>-646000</v>
      </c>
      <c r="S38" s="2">
        <f t="shared" si="3"/>
        <v>0</v>
      </c>
      <c r="T38" s="2">
        <f t="shared" si="3"/>
        <v>6118</v>
      </c>
      <c r="U38" s="2">
        <f t="shared" si="3"/>
        <v>6118</v>
      </c>
      <c r="V38" s="2">
        <f t="shared" si="3"/>
        <v>12236</v>
      </c>
      <c r="W38" s="2">
        <f t="shared" si="3"/>
        <v>-633764</v>
      </c>
      <c r="X38" s="2">
        <f t="shared" si="3"/>
        <v>-4493730</v>
      </c>
      <c r="Y38" s="2">
        <f t="shared" si="3"/>
        <v>3859966</v>
      </c>
      <c r="Z38" s="34">
        <f>+IF(X38&lt;&gt;0,+(Y38/X38)*100,0)</f>
        <v>-85.896704964472718</v>
      </c>
      <c r="AA38" s="35">
        <f>+AA17+AA27+AA36</f>
        <v>-4493730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-646000</v>
      </c>
      <c r="R39" s="2">
        <f>+O39</f>
        <v>0</v>
      </c>
      <c r="S39" s="2">
        <f>+Q40+S60</f>
        <v>-646000</v>
      </c>
      <c r="T39" s="2">
        <f>+S40+T60</f>
        <v>-646000</v>
      </c>
      <c r="U39" s="2">
        <f>+T40+U60</f>
        <v>-639882</v>
      </c>
      <c r="V39" s="2">
        <f>+S39</f>
        <v>-646000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63949</v>
      </c>
      <c r="D40" s="43">
        <f t="shared" ref="D40:AA40" si="4">+D38+D39</f>
        <v>0</v>
      </c>
      <c r="E40" s="44">
        <f t="shared" si="4"/>
        <v>-3381660</v>
      </c>
      <c r="F40" s="45">
        <f t="shared" si="4"/>
        <v>-4493730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-646000</v>
      </c>
      <c r="Q40" s="45">
        <f t="shared" si="4"/>
        <v>-646000</v>
      </c>
      <c r="R40" s="45">
        <f>+Q40</f>
        <v>-646000</v>
      </c>
      <c r="S40" s="45">
        <f t="shared" si="4"/>
        <v>-646000</v>
      </c>
      <c r="T40" s="45">
        <f t="shared" si="4"/>
        <v>-639882</v>
      </c>
      <c r="U40" s="45">
        <f t="shared" si="4"/>
        <v>-633764</v>
      </c>
      <c r="V40" s="45">
        <f>+U40</f>
        <v>-633764</v>
      </c>
      <c r="W40" s="45">
        <f>+V40</f>
        <v>-633764</v>
      </c>
      <c r="X40" s="45">
        <f t="shared" si="4"/>
        <v>-4493730</v>
      </c>
      <c r="Y40" s="45">
        <f t="shared" si="4"/>
        <v>3859966</v>
      </c>
      <c r="Z40" s="46">
        <f>+IF(X40&lt;&gt;0,+(Y40/X40)*100,0)</f>
        <v>-85.896704964472718</v>
      </c>
      <c r="AA40" s="47">
        <f t="shared" si="4"/>
        <v>-4493730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67723367</v>
      </c>
      <c r="D7" s="18"/>
      <c r="E7" s="19">
        <v>40032</v>
      </c>
      <c r="F7" s="20">
        <v>40032</v>
      </c>
      <c r="G7" s="20">
        <v>8136639</v>
      </c>
      <c r="H7" s="20">
        <v>8404884</v>
      </c>
      <c r="I7" s="20">
        <v>9128133</v>
      </c>
      <c r="J7" s="20">
        <v>25669656</v>
      </c>
      <c r="K7" s="20">
        <v>8452644</v>
      </c>
      <c r="L7" s="20">
        <v>7580240</v>
      </c>
      <c r="M7" s="20">
        <v>6749236</v>
      </c>
      <c r="N7" s="20">
        <v>22782120</v>
      </c>
      <c r="O7" s="20">
        <v>7575809</v>
      </c>
      <c r="P7" s="20">
        <v>6653319</v>
      </c>
      <c r="Q7" s="20">
        <v>7593369</v>
      </c>
      <c r="R7" s="20">
        <v>21822497</v>
      </c>
      <c r="S7" s="20">
        <v>7036575</v>
      </c>
      <c r="T7" s="20">
        <v>7685385</v>
      </c>
      <c r="U7" s="20">
        <v>5511016</v>
      </c>
      <c r="V7" s="20">
        <v>20232976</v>
      </c>
      <c r="W7" s="20">
        <v>90507249</v>
      </c>
      <c r="X7" s="20">
        <v>40032</v>
      </c>
      <c r="Y7" s="20">
        <v>90467217</v>
      </c>
      <c r="Z7" s="21">
        <v>225987.25269784173</v>
      </c>
      <c r="AA7" s="22">
        <v>40032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34194255</v>
      </c>
      <c r="F9" s="20">
        <v>34194255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34194255</v>
      </c>
      <c r="Y9" s="20">
        <v>-34194255</v>
      </c>
      <c r="Z9" s="21">
        <v>-100</v>
      </c>
      <c r="AA9" s="22">
        <v>34194255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1661954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1661954</v>
      </c>
      <c r="Y10" s="20">
        <v>-1661954</v>
      </c>
      <c r="Z10" s="21">
        <v>-100</v>
      </c>
      <c r="AA10" s="22">
        <v>1661954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-1594</v>
      </c>
      <c r="D14" s="18"/>
      <c r="E14" s="19"/>
      <c r="F14" s="20"/>
      <c r="G14" s="20">
        <v>2187</v>
      </c>
      <c r="H14" s="20">
        <v>2152</v>
      </c>
      <c r="I14" s="20">
        <v>17261</v>
      </c>
      <c r="J14" s="20">
        <v>21600</v>
      </c>
      <c r="K14" s="20">
        <v>131473</v>
      </c>
      <c r="L14" s="20">
        <v>-744530</v>
      </c>
      <c r="M14" s="20">
        <v>-11425615</v>
      </c>
      <c r="N14" s="20">
        <v>-12038672</v>
      </c>
      <c r="O14" s="20">
        <v>-2246736</v>
      </c>
      <c r="P14" s="20">
        <v>-3939016</v>
      </c>
      <c r="Q14" s="20">
        <v>-2158723</v>
      </c>
      <c r="R14" s="20">
        <v>-8344475</v>
      </c>
      <c r="S14" s="20">
        <v>-2295060</v>
      </c>
      <c r="T14" s="20">
        <v>-1661310</v>
      </c>
      <c r="U14" s="20">
        <v>-10935801</v>
      </c>
      <c r="V14" s="20">
        <v>-14892171</v>
      </c>
      <c r="W14" s="20">
        <v>-35253718</v>
      </c>
      <c r="X14" s="20"/>
      <c r="Y14" s="20">
        <v>-35253718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67721773</v>
      </c>
      <c r="D17" s="26">
        <f>SUM(D6:D16)</f>
        <v>0</v>
      </c>
      <c r="E17" s="27">
        <f t="shared" si="0"/>
        <v>34234287</v>
      </c>
      <c r="F17" s="28">
        <f t="shared" si="0"/>
        <v>35896241</v>
      </c>
      <c r="G17" s="28">
        <f t="shared" si="0"/>
        <v>8138826</v>
      </c>
      <c r="H17" s="28">
        <f t="shared" si="0"/>
        <v>8407036</v>
      </c>
      <c r="I17" s="28">
        <f t="shared" si="0"/>
        <v>9145394</v>
      </c>
      <c r="J17" s="28">
        <f t="shared" si="0"/>
        <v>25691256</v>
      </c>
      <c r="K17" s="28">
        <f t="shared" si="0"/>
        <v>8584117</v>
      </c>
      <c r="L17" s="28">
        <f t="shared" si="0"/>
        <v>6835710</v>
      </c>
      <c r="M17" s="28">
        <f t="shared" si="0"/>
        <v>-4676379</v>
      </c>
      <c r="N17" s="28">
        <f t="shared" si="0"/>
        <v>10743448</v>
      </c>
      <c r="O17" s="28">
        <f t="shared" si="0"/>
        <v>5329073</v>
      </c>
      <c r="P17" s="28">
        <f t="shared" si="0"/>
        <v>2714303</v>
      </c>
      <c r="Q17" s="28">
        <f t="shared" si="0"/>
        <v>5434646</v>
      </c>
      <c r="R17" s="28">
        <f t="shared" si="0"/>
        <v>13478022</v>
      </c>
      <c r="S17" s="28">
        <f t="shared" si="0"/>
        <v>4741515</v>
      </c>
      <c r="T17" s="28">
        <f t="shared" si="0"/>
        <v>6024075</v>
      </c>
      <c r="U17" s="28">
        <f t="shared" si="0"/>
        <v>-5424785</v>
      </c>
      <c r="V17" s="28">
        <f t="shared" si="0"/>
        <v>5340805</v>
      </c>
      <c r="W17" s="28">
        <f t="shared" si="0"/>
        <v>55253531</v>
      </c>
      <c r="X17" s="28">
        <f t="shared" si="0"/>
        <v>35896241</v>
      </c>
      <c r="Y17" s="28">
        <f t="shared" si="0"/>
        <v>19357290</v>
      </c>
      <c r="Z17" s="29">
        <f>+IF(X17&lt;&gt;0,+(Y17/X17)*100,0)</f>
        <v>53.925674278819336</v>
      </c>
      <c r="AA17" s="30">
        <f>SUM(AA6:AA16)</f>
        <v>35896241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314577</v>
      </c>
      <c r="D23" s="40"/>
      <c r="E23" s="19"/>
      <c r="F23" s="20">
        <v>-314577</v>
      </c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>
        <v>-803738</v>
      </c>
      <c r="V23" s="36">
        <v>-803738</v>
      </c>
      <c r="W23" s="36">
        <v>-803738</v>
      </c>
      <c r="X23" s="20">
        <v>-314577</v>
      </c>
      <c r="Y23" s="36">
        <v>-489161</v>
      </c>
      <c r="Z23" s="37">
        <v>155.49801797334197</v>
      </c>
      <c r="AA23" s="38">
        <v>-314577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-84700000</v>
      </c>
      <c r="F26" s="20">
        <v>-71208412</v>
      </c>
      <c r="G26" s="20"/>
      <c r="H26" s="20"/>
      <c r="I26" s="20"/>
      <c r="J26" s="20"/>
      <c r="K26" s="20"/>
      <c r="L26" s="20">
        <v>-12591256</v>
      </c>
      <c r="M26" s="20">
        <v>-7655777</v>
      </c>
      <c r="N26" s="20">
        <v>-20247033</v>
      </c>
      <c r="O26" s="20">
        <v>-483401</v>
      </c>
      <c r="P26" s="20">
        <v>-2606647</v>
      </c>
      <c r="Q26" s="20">
        <v>-3256477</v>
      </c>
      <c r="R26" s="20">
        <v>-6346525</v>
      </c>
      <c r="S26" s="20">
        <v>-4834657</v>
      </c>
      <c r="T26" s="20">
        <v>-8331179</v>
      </c>
      <c r="U26" s="20">
        <v>-15286998</v>
      </c>
      <c r="V26" s="20">
        <v>-28452834</v>
      </c>
      <c r="W26" s="20">
        <v>-55046392</v>
      </c>
      <c r="X26" s="20">
        <v>-71208412</v>
      </c>
      <c r="Y26" s="20">
        <v>16162020</v>
      </c>
      <c r="Z26" s="21">
        <v>-22.696784756272898</v>
      </c>
      <c r="AA26" s="22">
        <v>-71208412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314577</v>
      </c>
      <c r="D27" s="26">
        <f>SUM(D21:D26)</f>
        <v>0</v>
      </c>
      <c r="E27" s="27">
        <f t="shared" si="1"/>
        <v>-84700000</v>
      </c>
      <c r="F27" s="28">
        <f t="shared" si="1"/>
        <v>-71522989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-803738</v>
      </c>
      <c r="L27" s="28">
        <f t="shared" si="1"/>
        <v>-11787518</v>
      </c>
      <c r="M27" s="28">
        <f t="shared" si="1"/>
        <v>-7655777</v>
      </c>
      <c r="N27" s="28">
        <f t="shared" si="1"/>
        <v>-20247033</v>
      </c>
      <c r="O27" s="28">
        <f t="shared" si="1"/>
        <v>-483401</v>
      </c>
      <c r="P27" s="28">
        <f t="shared" si="1"/>
        <v>-2606647</v>
      </c>
      <c r="Q27" s="28">
        <f t="shared" si="1"/>
        <v>-3256477</v>
      </c>
      <c r="R27" s="28">
        <f t="shared" si="1"/>
        <v>-6346525</v>
      </c>
      <c r="S27" s="28">
        <f t="shared" si="1"/>
        <v>-4834657</v>
      </c>
      <c r="T27" s="28">
        <f t="shared" si="1"/>
        <v>-8331179</v>
      </c>
      <c r="U27" s="28">
        <f t="shared" si="1"/>
        <v>-16090736</v>
      </c>
      <c r="V27" s="28">
        <f t="shared" si="1"/>
        <v>-29256572</v>
      </c>
      <c r="W27" s="28">
        <f t="shared" si="1"/>
        <v>-55850130</v>
      </c>
      <c r="X27" s="28">
        <f t="shared" si="1"/>
        <v>-71522989</v>
      </c>
      <c r="Y27" s="28">
        <f t="shared" si="1"/>
        <v>15672859</v>
      </c>
      <c r="Z27" s="29">
        <f>+IF(X27&lt;&gt;0,+(Y27/X27)*100,0)</f>
        <v>-21.91303693977331</v>
      </c>
      <c r="AA27" s="30">
        <f>SUM(AA21:AA26)</f>
        <v>-71522989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-7497295</v>
      </c>
      <c r="N35" s="20">
        <v>-7497295</v>
      </c>
      <c r="O35" s="20"/>
      <c r="P35" s="20"/>
      <c r="Q35" s="20"/>
      <c r="R35" s="20"/>
      <c r="S35" s="20"/>
      <c r="T35" s="20"/>
      <c r="U35" s="20">
        <v>-7998943</v>
      </c>
      <c r="V35" s="20">
        <v>-7998943</v>
      </c>
      <c r="W35" s="20">
        <v>-15496238</v>
      </c>
      <c r="X35" s="20"/>
      <c r="Y35" s="20">
        <v>-15496238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-7497295</v>
      </c>
      <c r="N36" s="28">
        <f t="shared" si="2"/>
        <v>-7497295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-7998943</v>
      </c>
      <c r="V36" s="28">
        <f t="shared" si="2"/>
        <v>-7998943</v>
      </c>
      <c r="W36" s="28">
        <f t="shared" si="2"/>
        <v>-15496238</v>
      </c>
      <c r="X36" s="28">
        <f t="shared" si="2"/>
        <v>0</v>
      </c>
      <c r="Y36" s="28">
        <f t="shared" si="2"/>
        <v>-15496238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68036350</v>
      </c>
      <c r="D38" s="32">
        <f>+D17+D27+D36</f>
        <v>0</v>
      </c>
      <c r="E38" s="33">
        <f t="shared" si="3"/>
        <v>-50465713</v>
      </c>
      <c r="F38" s="2">
        <f t="shared" si="3"/>
        <v>-35626748</v>
      </c>
      <c r="G38" s="2">
        <f t="shared" si="3"/>
        <v>8138826</v>
      </c>
      <c r="H38" s="2">
        <f t="shared" si="3"/>
        <v>8407036</v>
      </c>
      <c r="I38" s="2">
        <f t="shared" si="3"/>
        <v>9145394</v>
      </c>
      <c r="J38" s="2">
        <f t="shared" si="3"/>
        <v>25691256</v>
      </c>
      <c r="K38" s="2">
        <f t="shared" si="3"/>
        <v>7780379</v>
      </c>
      <c r="L38" s="2">
        <f t="shared" si="3"/>
        <v>-4951808</v>
      </c>
      <c r="M38" s="2">
        <f t="shared" si="3"/>
        <v>-19829451</v>
      </c>
      <c r="N38" s="2">
        <f t="shared" si="3"/>
        <v>-17000880</v>
      </c>
      <c r="O38" s="2">
        <f t="shared" si="3"/>
        <v>4845672</v>
      </c>
      <c r="P38" s="2">
        <f t="shared" si="3"/>
        <v>107656</v>
      </c>
      <c r="Q38" s="2">
        <f t="shared" si="3"/>
        <v>2178169</v>
      </c>
      <c r="R38" s="2">
        <f t="shared" si="3"/>
        <v>7131497</v>
      </c>
      <c r="S38" s="2">
        <f t="shared" si="3"/>
        <v>-93142</v>
      </c>
      <c r="T38" s="2">
        <f t="shared" si="3"/>
        <v>-2307104</v>
      </c>
      <c r="U38" s="2">
        <f t="shared" si="3"/>
        <v>-29514464</v>
      </c>
      <c r="V38" s="2">
        <f t="shared" si="3"/>
        <v>-31914710</v>
      </c>
      <c r="W38" s="2">
        <f t="shared" si="3"/>
        <v>-16092837</v>
      </c>
      <c r="X38" s="2">
        <f t="shared" si="3"/>
        <v>-35626748</v>
      </c>
      <c r="Y38" s="2">
        <f t="shared" si="3"/>
        <v>19533911</v>
      </c>
      <c r="Z38" s="34">
        <f>+IF(X38&lt;&gt;0,+(Y38/X38)*100,0)</f>
        <v>-54.829340584214982</v>
      </c>
      <c r="AA38" s="35">
        <f>+AA17+AA27+AA36</f>
        <v>-35626748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8138826</v>
      </c>
      <c r="I39" s="2">
        <f>+H40+I60</f>
        <v>16545862</v>
      </c>
      <c r="J39" s="2">
        <f>+G39</f>
        <v>0</v>
      </c>
      <c r="K39" s="2">
        <f>+I40+K60</f>
        <v>25691256</v>
      </c>
      <c r="L39" s="2">
        <f>+K40+L60</f>
        <v>33471635</v>
      </c>
      <c r="M39" s="2">
        <f>+L40+M60</f>
        <v>28519827</v>
      </c>
      <c r="N39" s="2">
        <f>+K39</f>
        <v>25691256</v>
      </c>
      <c r="O39" s="2">
        <f>+M40+O60</f>
        <v>8690376</v>
      </c>
      <c r="P39" s="2">
        <f>+O40+P60</f>
        <v>13536048</v>
      </c>
      <c r="Q39" s="2">
        <f>+P40+Q60</f>
        <v>13643704</v>
      </c>
      <c r="R39" s="2">
        <f>+O39</f>
        <v>8690376</v>
      </c>
      <c r="S39" s="2">
        <f>+Q40+S60</f>
        <v>15821873</v>
      </c>
      <c r="T39" s="2">
        <f>+S40+T60</f>
        <v>15728731</v>
      </c>
      <c r="U39" s="2">
        <f>+T40+U60</f>
        <v>13421627</v>
      </c>
      <c r="V39" s="2">
        <f>+S39</f>
        <v>15821873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68036350</v>
      </c>
      <c r="D40" s="43">
        <f t="shared" ref="D40:AA40" si="4">+D38+D39</f>
        <v>0</v>
      </c>
      <c r="E40" s="44">
        <f t="shared" si="4"/>
        <v>-50465713</v>
      </c>
      <c r="F40" s="45">
        <f t="shared" si="4"/>
        <v>-35626748</v>
      </c>
      <c r="G40" s="45">
        <f t="shared" si="4"/>
        <v>8138826</v>
      </c>
      <c r="H40" s="45">
        <f t="shared" si="4"/>
        <v>16545862</v>
      </c>
      <c r="I40" s="45">
        <f t="shared" si="4"/>
        <v>25691256</v>
      </c>
      <c r="J40" s="45">
        <f>+I40</f>
        <v>25691256</v>
      </c>
      <c r="K40" s="45">
        <f t="shared" si="4"/>
        <v>33471635</v>
      </c>
      <c r="L40" s="45">
        <f t="shared" si="4"/>
        <v>28519827</v>
      </c>
      <c r="M40" s="45">
        <f t="shared" si="4"/>
        <v>8690376</v>
      </c>
      <c r="N40" s="45">
        <f>+M40</f>
        <v>8690376</v>
      </c>
      <c r="O40" s="45">
        <f t="shared" si="4"/>
        <v>13536048</v>
      </c>
      <c r="P40" s="45">
        <f t="shared" si="4"/>
        <v>13643704</v>
      </c>
      <c r="Q40" s="45">
        <f t="shared" si="4"/>
        <v>15821873</v>
      </c>
      <c r="R40" s="45">
        <f>+Q40</f>
        <v>15821873</v>
      </c>
      <c r="S40" s="45">
        <f t="shared" si="4"/>
        <v>15728731</v>
      </c>
      <c r="T40" s="45">
        <f t="shared" si="4"/>
        <v>13421627</v>
      </c>
      <c r="U40" s="45">
        <f t="shared" si="4"/>
        <v>-16092837</v>
      </c>
      <c r="V40" s="45">
        <f>+U40</f>
        <v>-16092837</v>
      </c>
      <c r="W40" s="45">
        <f>+V40</f>
        <v>-16092837</v>
      </c>
      <c r="X40" s="45">
        <f t="shared" si="4"/>
        <v>-35626748</v>
      </c>
      <c r="Y40" s="45">
        <f t="shared" si="4"/>
        <v>19533911</v>
      </c>
      <c r="Z40" s="46">
        <f>+IF(X40&lt;&gt;0,+(Y40/X40)*100,0)</f>
        <v>-54.829340584214982</v>
      </c>
      <c r="AA40" s="47">
        <f t="shared" si="4"/>
        <v>-35626748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1890000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1890000</v>
      </c>
      <c r="Y6" s="20">
        <v>-1890000</v>
      </c>
      <c r="Z6" s="21">
        <v>-100</v>
      </c>
      <c r="AA6" s="22">
        <v>1890000</v>
      </c>
    </row>
    <row r="7" spans="1:27" x14ac:dyDescent="0.25">
      <c r="A7" s="23" t="s">
        <v>35</v>
      </c>
      <c r="B7" s="17" t="s">
        <v>32</v>
      </c>
      <c r="C7" s="18">
        <v>77211</v>
      </c>
      <c r="D7" s="18"/>
      <c r="E7" s="19"/>
      <c r="F7" s="20"/>
      <c r="G7" s="20">
        <v>8864</v>
      </c>
      <c r="H7" s="20"/>
      <c r="I7" s="20">
        <v>32522</v>
      </c>
      <c r="J7" s="20">
        <v>41386</v>
      </c>
      <c r="K7" s="20"/>
      <c r="L7" s="20"/>
      <c r="M7" s="20">
        <v>3743</v>
      </c>
      <c r="N7" s="20">
        <v>3743</v>
      </c>
      <c r="O7" s="20">
        <v>2383</v>
      </c>
      <c r="P7" s="20">
        <v>15395</v>
      </c>
      <c r="Q7" s="20">
        <v>277483</v>
      </c>
      <c r="R7" s="20">
        <v>295261</v>
      </c>
      <c r="S7" s="20">
        <v>20186</v>
      </c>
      <c r="T7" s="20">
        <v>31396</v>
      </c>
      <c r="U7" s="20">
        <v>26273</v>
      </c>
      <c r="V7" s="20">
        <v>77855</v>
      </c>
      <c r="W7" s="20">
        <v>418245</v>
      </c>
      <c r="X7" s="20"/>
      <c r="Y7" s="20">
        <v>418245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1594240</v>
      </c>
      <c r="D8" s="18"/>
      <c r="E8" s="19">
        <v>159500</v>
      </c>
      <c r="F8" s="20">
        <v>159500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159500</v>
      </c>
      <c r="Y8" s="20">
        <v>-159500</v>
      </c>
      <c r="Z8" s="21">
        <v>-100</v>
      </c>
      <c r="AA8" s="22">
        <v>159500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5499811</v>
      </c>
      <c r="D14" s="18"/>
      <c r="E14" s="19"/>
      <c r="F14" s="20"/>
      <c r="G14" s="20"/>
      <c r="H14" s="20"/>
      <c r="I14" s="20">
        <v>5373118</v>
      </c>
      <c r="J14" s="20">
        <v>5373118</v>
      </c>
      <c r="K14" s="20"/>
      <c r="L14" s="20">
        <v>-1409110</v>
      </c>
      <c r="M14" s="20">
        <v>-1485223</v>
      </c>
      <c r="N14" s="20">
        <v>-2894333</v>
      </c>
      <c r="O14" s="20">
        <v>-968295</v>
      </c>
      <c r="P14" s="20">
        <v>-1262494</v>
      </c>
      <c r="Q14" s="20">
        <v>-1070384</v>
      </c>
      <c r="R14" s="20">
        <v>-3301173</v>
      </c>
      <c r="S14" s="20">
        <v>-1350615</v>
      </c>
      <c r="T14" s="20">
        <v>-1178893</v>
      </c>
      <c r="U14" s="20">
        <v>-5407213</v>
      </c>
      <c r="V14" s="20">
        <v>-7936721</v>
      </c>
      <c r="W14" s="20">
        <v>-8759109</v>
      </c>
      <c r="X14" s="20"/>
      <c r="Y14" s="20">
        <v>-8759109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7171262</v>
      </c>
      <c r="D17" s="26">
        <f>SUM(D6:D16)</f>
        <v>0</v>
      </c>
      <c r="E17" s="27">
        <f t="shared" si="0"/>
        <v>159500</v>
      </c>
      <c r="F17" s="28">
        <f t="shared" si="0"/>
        <v>2049500</v>
      </c>
      <c r="G17" s="28">
        <f t="shared" si="0"/>
        <v>8864</v>
      </c>
      <c r="H17" s="28">
        <f t="shared" si="0"/>
        <v>0</v>
      </c>
      <c r="I17" s="28">
        <f t="shared" si="0"/>
        <v>5405640</v>
      </c>
      <c r="J17" s="28">
        <f t="shared" si="0"/>
        <v>5414504</v>
      </c>
      <c r="K17" s="28">
        <f t="shared" si="0"/>
        <v>0</v>
      </c>
      <c r="L17" s="28">
        <f t="shared" si="0"/>
        <v>-1409110</v>
      </c>
      <c r="M17" s="28">
        <f t="shared" si="0"/>
        <v>-1481480</v>
      </c>
      <c r="N17" s="28">
        <f t="shared" si="0"/>
        <v>-2890590</v>
      </c>
      <c r="O17" s="28">
        <f t="shared" si="0"/>
        <v>-965912</v>
      </c>
      <c r="P17" s="28">
        <f t="shared" si="0"/>
        <v>-1247099</v>
      </c>
      <c r="Q17" s="28">
        <f t="shared" si="0"/>
        <v>-792901</v>
      </c>
      <c r="R17" s="28">
        <f t="shared" si="0"/>
        <v>-3005912</v>
      </c>
      <c r="S17" s="28">
        <f t="shared" si="0"/>
        <v>-1330429</v>
      </c>
      <c r="T17" s="28">
        <f t="shared" si="0"/>
        <v>-1147497</v>
      </c>
      <c r="U17" s="28">
        <f t="shared" si="0"/>
        <v>-5380940</v>
      </c>
      <c r="V17" s="28">
        <f t="shared" si="0"/>
        <v>-7858866</v>
      </c>
      <c r="W17" s="28">
        <f t="shared" si="0"/>
        <v>-8340864</v>
      </c>
      <c r="X17" s="28">
        <f t="shared" si="0"/>
        <v>2049500</v>
      </c>
      <c r="Y17" s="28">
        <f t="shared" si="0"/>
        <v>-10390364</v>
      </c>
      <c r="Z17" s="29">
        <f>+IF(X17&lt;&gt;0,+(Y17/X17)*100,0)</f>
        <v>-506.97067577457915</v>
      </c>
      <c r="AA17" s="30">
        <f>SUM(AA6:AA16)</f>
        <v>2049500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-14482607</v>
      </c>
      <c r="F26" s="20">
        <v>-21485128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-21485128</v>
      </c>
      <c r="Y26" s="20">
        <v>21485128</v>
      </c>
      <c r="Z26" s="21">
        <v>-100</v>
      </c>
      <c r="AA26" s="22">
        <v>-21485128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-14482607</v>
      </c>
      <c r="F27" s="28">
        <f t="shared" si="1"/>
        <v>-21485128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-21485128</v>
      </c>
      <c r="Y27" s="28">
        <f t="shared" si="1"/>
        <v>21485128</v>
      </c>
      <c r="Z27" s="29">
        <f>+IF(X27&lt;&gt;0,+(Y27/X27)*100,0)</f>
        <v>-100</v>
      </c>
      <c r="AA27" s="30">
        <f>SUM(AA21:AA26)</f>
        <v>-21485128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7171262</v>
      </c>
      <c r="D38" s="32">
        <f>+D17+D27+D36</f>
        <v>0</v>
      </c>
      <c r="E38" s="33">
        <f t="shared" si="3"/>
        <v>-14323107</v>
      </c>
      <c r="F38" s="2">
        <f t="shared" si="3"/>
        <v>-19435628</v>
      </c>
      <c r="G38" s="2">
        <f t="shared" si="3"/>
        <v>8864</v>
      </c>
      <c r="H38" s="2">
        <f t="shared" si="3"/>
        <v>0</v>
      </c>
      <c r="I38" s="2">
        <f t="shared" si="3"/>
        <v>5405640</v>
      </c>
      <c r="J38" s="2">
        <f t="shared" si="3"/>
        <v>5414504</v>
      </c>
      <c r="K38" s="2">
        <f t="shared" si="3"/>
        <v>0</v>
      </c>
      <c r="L38" s="2">
        <f t="shared" si="3"/>
        <v>-1409110</v>
      </c>
      <c r="M38" s="2">
        <f t="shared" si="3"/>
        <v>-1481480</v>
      </c>
      <c r="N38" s="2">
        <f t="shared" si="3"/>
        <v>-2890590</v>
      </c>
      <c r="O38" s="2">
        <f t="shared" si="3"/>
        <v>-965912</v>
      </c>
      <c r="P38" s="2">
        <f t="shared" si="3"/>
        <v>-1247099</v>
      </c>
      <c r="Q38" s="2">
        <f t="shared" si="3"/>
        <v>-792901</v>
      </c>
      <c r="R38" s="2">
        <f t="shared" si="3"/>
        <v>-3005912</v>
      </c>
      <c r="S38" s="2">
        <f t="shared" si="3"/>
        <v>-1330429</v>
      </c>
      <c r="T38" s="2">
        <f t="shared" si="3"/>
        <v>-1147497</v>
      </c>
      <c r="U38" s="2">
        <f t="shared" si="3"/>
        <v>-5380940</v>
      </c>
      <c r="V38" s="2">
        <f t="shared" si="3"/>
        <v>-7858866</v>
      </c>
      <c r="W38" s="2">
        <f t="shared" si="3"/>
        <v>-8340864</v>
      </c>
      <c r="X38" s="2">
        <f t="shared" si="3"/>
        <v>-19435628</v>
      </c>
      <c r="Y38" s="2">
        <f t="shared" si="3"/>
        <v>11094764</v>
      </c>
      <c r="Z38" s="34">
        <f>+IF(X38&lt;&gt;0,+(Y38/X38)*100,0)</f>
        <v>-57.084669453438806</v>
      </c>
      <c r="AA38" s="35">
        <f>+AA17+AA27+AA36</f>
        <v>-19435628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8864</v>
      </c>
      <c r="I39" s="2">
        <f>+H40+I60</f>
        <v>8864</v>
      </c>
      <c r="J39" s="2">
        <f>+G39</f>
        <v>0</v>
      </c>
      <c r="K39" s="2">
        <f>+I40+K60</f>
        <v>5414504</v>
      </c>
      <c r="L39" s="2">
        <f>+K40+L60</f>
        <v>5414504</v>
      </c>
      <c r="M39" s="2">
        <f>+L40+M60</f>
        <v>4005394</v>
      </c>
      <c r="N39" s="2">
        <f>+K39</f>
        <v>5414504</v>
      </c>
      <c r="O39" s="2">
        <f>+M40+O60</f>
        <v>2523914</v>
      </c>
      <c r="P39" s="2">
        <f>+O40+P60</f>
        <v>1558002</v>
      </c>
      <c r="Q39" s="2">
        <f>+P40+Q60</f>
        <v>310903</v>
      </c>
      <c r="R39" s="2">
        <f>+O39</f>
        <v>2523914</v>
      </c>
      <c r="S39" s="2">
        <f>+Q40+S60</f>
        <v>-481998</v>
      </c>
      <c r="T39" s="2">
        <f>+S40+T60</f>
        <v>-1812427</v>
      </c>
      <c r="U39" s="2">
        <f>+T40+U60</f>
        <v>-2959924</v>
      </c>
      <c r="V39" s="2">
        <f>+S39</f>
        <v>-481998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7171262</v>
      </c>
      <c r="D40" s="43">
        <f t="shared" ref="D40:AA40" si="4">+D38+D39</f>
        <v>0</v>
      </c>
      <c r="E40" s="44">
        <f t="shared" si="4"/>
        <v>-14323107</v>
      </c>
      <c r="F40" s="45">
        <f t="shared" si="4"/>
        <v>-19435628</v>
      </c>
      <c r="G40" s="45">
        <f t="shared" si="4"/>
        <v>8864</v>
      </c>
      <c r="H40" s="45">
        <f t="shared" si="4"/>
        <v>8864</v>
      </c>
      <c r="I40" s="45">
        <f t="shared" si="4"/>
        <v>5414504</v>
      </c>
      <c r="J40" s="45">
        <f>+I40</f>
        <v>5414504</v>
      </c>
      <c r="K40" s="45">
        <f t="shared" si="4"/>
        <v>5414504</v>
      </c>
      <c r="L40" s="45">
        <f t="shared" si="4"/>
        <v>4005394</v>
      </c>
      <c r="M40" s="45">
        <f t="shared" si="4"/>
        <v>2523914</v>
      </c>
      <c r="N40" s="45">
        <f>+M40</f>
        <v>2523914</v>
      </c>
      <c r="O40" s="45">
        <f t="shared" si="4"/>
        <v>1558002</v>
      </c>
      <c r="P40" s="45">
        <f t="shared" si="4"/>
        <v>310903</v>
      </c>
      <c r="Q40" s="45">
        <f t="shared" si="4"/>
        <v>-481998</v>
      </c>
      <c r="R40" s="45">
        <f>+Q40</f>
        <v>-481998</v>
      </c>
      <c r="S40" s="45">
        <f t="shared" si="4"/>
        <v>-1812427</v>
      </c>
      <c r="T40" s="45">
        <f t="shared" si="4"/>
        <v>-2959924</v>
      </c>
      <c r="U40" s="45">
        <f t="shared" si="4"/>
        <v>-8340864</v>
      </c>
      <c r="V40" s="45">
        <f>+U40</f>
        <v>-8340864</v>
      </c>
      <c r="W40" s="45">
        <f>+V40</f>
        <v>-8340864</v>
      </c>
      <c r="X40" s="45">
        <f t="shared" si="4"/>
        <v>-19435628</v>
      </c>
      <c r="Y40" s="45">
        <f t="shared" si="4"/>
        <v>11094764</v>
      </c>
      <c r="Z40" s="46">
        <f>+IF(X40&lt;&gt;0,+(Y40/X40)*100,0)</f>
        <v>-57.084669453438806</v>
      </c>
      <c r="AA40" s="47">
        <f t="shared" si="4"/>
        <v>-19435628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562009</v>
      </c>
      <c r="D7" s="18"/>
      <c r="E7" s="19"/>
      <c r="F7" s="20">
        <v>40486916</v>
      </c>
      <c r="G7" s="20">
        <v>74629</v>
      </c>
      <c r="H7" s="20">
        <v>84285</v>
      </c>
      <c r="I7" s="20">
        <v>59552</v>
      </c>
      <c r="J7" s="20">
        <v>218466</v>
      </c>
      <c r="K7" s="20">
        <v>107766</v>
      </c>
      <c r="L7" s="20">
        <v>74588</v>
      </c>
      <c r="M7" s="20">
        <v>55844</v>
      </c>
      <c r="N7" s="20">
        <v>238198</v>
      </c>
      <c r="O7" s="20">
        <v>69690</v>
      </c>
      <c r="P7" s="20">
        <v>66449</v>
      </c>
      <c r="Q7" s="20">
        <v>118082</v>
      </c>
      <c r="R7" s="20">
        <v>254221</v>
      </c>
      <c r="S7" s="20">
        <v>51365</v>
      </c>
      <c r="T7" s="20">
        <v>102897</v>
      </c>
      <c r="U7" s="20">
        <v>63449</v>
      </c>
      <c r="V7" s="20">
        <v>217711</v>
      </c>
      <c r="W7" s="20">
        <v>928596</v>
      </c>
      <c r="X7" s="20">
        <v>40486916</v>
      </c>
      <c r="Y7" s="20">
        <v>-39558320</v>
      </c>
      <c r="Z7" s="21">
        <v>-97.706429405489914</v>
      </c>
      <c r="AA7" s="22">
        <v>40486916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10328314</v>
      </c>
      <c r="D9" s="18"/>
      <c r="E9" s="19"/>
      <c r="F9" s="20">
        <v>-15726426</v>
      </c>
      <c r="G9" s="20">
        <v>6517931</v>
      </c>
      <c r="H9" s="20"/>
      <c r="I9" s="20"/>
      <c r="J9" s="20">
        <v>6517931</v>
      </c>
      <c r="K9" s="20"/>
      <c r="L9" s="20"/>
      <c r="M9" s="20">
        <v>5093902</v>
      </c>
      <c r="N9" s="20">
        <v>5093902</v>
      </c>
      <c r="O9" s="20"/>
      <c r="P9" s="20"/>
      <c r="Q9" s="20">
        <v>3910723</v>
      </c>
      <c r="R9" s="20">
        <v>3910723</v>
      </c>
      <c r="S9" s="20"/>
      <c r="T9" s="20"/>
      <c r="U9" s="20"/>
      <c r="V9" s="20"/>
      <c r="W9" s="20">
        <v>15522556</v>
      </c>
      <c r="X9" s="20">
        <v>-15726426</v>
      </c>
      <c r="Y9" s="20">
        <v>31248982</v>
      </c>
      <c r="Z9" s="21">
        <v>-198.70364696975651</v>
      </c>
      <c r="AA9" s="22">
        <v>-15726426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-546983</v>
      </c>
      <c r="G14" s="20"/>
      <c r="H14" s="20"/>
      <c r="I14" s="20">
        <v>-304185</v>
      </c>
      <c r="J14" s="20">
        <v>-304185</v>
      </c>
      <c r="K14" s="20">
        <v>-106043</v>
      </c>
      <c r="L14" s="20">
        <v>-402561</v>
      </c>
      <c r="M14" s="20">
        <v>-912085</v>
      </c>
      <c r="N14" s="20">
        <v>-1420689</v>
      </c>
      <c r="O14" s="20">
        <v>-1123090</v>
      </c>
      <c r="P14" s="20">
        <v>-606687</v>
      </c>
      <c r="Q14" s="20">
        <v>-490024</v>
      </c>
      <c r="R14" s="20">
        <v>-2219801</v>
      </c>
      <c r="S14" s="20">
        <v>-1476578</v>
      </c>
      <c r="T14" s="20">
        <v>-447349</v>
      </c>
      <c r="U14" s="20">
        <v>-1108603</v>
      </c>
      <c r="V14" s="20">
        <v>-3032530</v>
      </c>
      <c r="W14" s="20">
        <v>-6977205</v>
      </c>
      <c r="X14" s="20">
        <v>-546983</v>
      </c>
      <c r="Y14" s="20">
        <v>-6430222</v>
      </c>
      <c r="Z14" s="21">
        <v>1175.5798626282719</v>
      </c>
      <c r="AA14" s="22">
        <v>-546983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10890323</v>
      </c>
      <c r="D17" s="26">
        <f>SUM(D6:D16)</f>
        <v>0</v>
      </c>
      <c r="E17" s="27">
        <f t="shared" si="0"/>
        <v>0</v>
      </c>
      <c r="F17" s="28">
        <f t="shared" si="0"/>
        <v>24213507</v>
      </c>
      <c r="G17" s="28">
        <f t="shared" si="0"/>
        <v>6592560</v>
      </c>
      <c r="H17" s="28">
        <f t="shared" si="0"/>
        <v>84285</v>
      </c>
      <c r="I17" s="28">
        <f t="shared" si="0"/>
        <v>-244633</v>
      </c>
      <c r="J17" s="28">
        <f t="shared" si="0"/>
        <v>6432212</v>
      </c>
      <c r="K17" s="28">
        <f t="shared" si="0"/>
        <v>1723</v>
      </c>
      <c r="L17" s="28">
        <f t="shared" si="0"/>
        <v>-327973</v>
      </c>
      <c r="M17" s="28">
        <f t="shared" si="0"/>
        <v>4237661</v>
      </c>
      <c r="N17" s="28">
        <f t="shared" si="0"/>
        <v>3911411</v>
      </c>
      <c r="O17" s="28">
        <f t="shared" si="0"/>
        <v>-1053400</v>
      </c>
      <c r="P17" s="28">
        <f t="shared" si="0"/>
        <v>-540238</v>
      </c>
      <c r="Q17" s="28">
        <f t="shared" si="0"/>
        <v>3538781</v>
      </c>
      <c r="R17" s="28">
        <f t="shared" si="0"/>
        <v>1945143</v>
      </c>
      <c r="S17" s="28">
        <f t="shared" si="0"/>
        <v>-1425213</v>
      </c>
      <c r="T17" s="28">
        <f t="shared" si="0"/>
        <v>-344452</v>
      </c>
      <c r="U17" s="28">
        <f t="shared" si="0"/>
        <v>-1045154</v>
      </c>
      <c r="V17" s="28">
        <f t="shared" si="0"/>
        <v>-2814819</v>
      </c>
      <c r="W17" s="28">
        <f t="shared" si="0"/>
        <v>9473947</v>
      </c>
      <c r="X17" s="28">
        <f t="shared" si="0"/>
        <v>24213507</v>
      </c>
      <c r="Y17" s="28">
        <f t="shared" si="0"/>
        <v>-14739560</v>
      </c>
      <c r="Z17" s="29">
        <f>+IF(X17&lt;&gt;0,+(Y17/X17)*100,0)</f>
        <v>-60.873296875169714</v>
      </c>
      <c r="AA17" s="30">
        <f>SUM(AA6:AA16)</f>
        <v>24213507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-18510440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-2013847</v>
      </c>
      <c r="Q26" s="20">
        <v>-4369317</v>
      </c>
      <c r="R26" s="20">
        <v>-6383164</v>
      </c>
      <c r="S26" s="20">
        <v>-32502</v>
      </c>
      <c r="T26" s="20">
        <v>-756172</v>
      </c>
      <c r="U26" s="20">
        <v>-4914536</v>
      </c>
      <c r="V26" s="20">
        <v>-5703210</v>
      </c>
      <c r="W26" s="20">
        <v>-12086374</v>
      </c>
      <c r="X26" s="20">
        <v>-18510440</v>
      </c>
      <c r="Y26" s="20">
        <v>6424066</v>
      </c>
      <c r="Z26" s="21">
        <v>-34.705096151144978</v>
      </c>
      <c r="AA26" s="22">
        <v>-18510440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-18510440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-2013847</v>
      </c>
      <c r="Q27" s="28">
        <f t="shared" si="1"/>
        <v>-4369317</v>
      </c>
      <c r="R27" s="28">
        <f t="shared" si="1"/>
        <v>-6383164</v>
      </c>
      <c r="S27" s="28">
        <f t="shared" si="1"/>
        <v>-32502</v>
      </c>
      <c r="T27" s="28">
        <f t="shared" si="1"/>
        <v>-756172</v>
      </c>
      <c r="U27" s="28">
        <f t="shared" si="1"/>
        <v>-4914536</v>
      </c>
      <c r="V27" s="28">
        <f t="shared" si="1"/>
        <v>-5703210</v>
      </c>
      <c r="W27" s="28">
        <f t="shared" si="1"/>
        <v>-12086374</v>
      </c>
      <c r="X27" s="28">
        <f t="shared" si="1"/>
        <v>-18510440</v>
      </c>
      <c r="Y27" s="28">
        <f t="shared" si="1"/>
        <v>6424066</v>
      </c>
      <c r="Z27" s="29">
        <f>+IF(X27&lt;&gt;0,+(Y27/X27)*100,0)</f>
        <v>-34.705096151144978</v>
      </c>
      <c r="AA27" s="30">
        <f>SUM(AA21:AA26)</f>
        <v>-18510440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10890323</v>
      </c>
      <c r="D38" s="32">
        <f>+D17+D27+D36</f>
        <v>0</v>
      </c>
      <c r="E38" s="33">
        <f t="shared" si="3"/>
        <v>0</v>
      </c>
      <c r="F38" s="2">
        <f t="shared" si="3"/>
        <v>5703067</v>
      </c>
      <c r="G38" s="2">
        <f t="shared" si="3"/>
        <v>6592560</v>
      </c>
      <c r="H38" s="2">
        <f t="shared" si="3"/>
        <v>84285</v>
      </c>
      <c r="I38" s="2">
        <f t="shared" si="3"/>
        <v>-244633</v>
      </c>
      <c r="J38" s="2">
        <f t="shared" si="3"/>
        <v>6432212</v>
      </c>
      <c r="K38" s="2">
        <f t="shared" si="3"/>
        <v>1723</v>
      </c>
      <c r="L38" s="2">
        <f t="shared" si="3"/>
        <v>-327973</v>
      </c>
      <c r="M38" s="2">
        <f t="shared" si="3"/>
        <v>4237661</v>
      </c>
      <c r="N38" s="2">
        <f t="shared" si="3"/>
        <v>3911411</v>
      </c>
      <c r="O38" s="2">
        <f t="shared" si="3"/>
        <v>-1053400</v>
      </c>
      <c r="P38" s="2">
        <f t="shared" si="3"/>
        <v>-2554085</v>
      </c>
      <c r="Q38" s="2">
        <f t="shared" si="3"/>
        <v>-830536</v>
      </c>
      <c r="R38" s="2">
        <f t="shared" si="3"/>
        <v>-4438021</v>
      </c>
      <c r="S38" s="2">
        <f t="shared" si="3"/>
        <v>-1457715</v>
      </c>
      <c r="T38" s="2">
        <f t="shared" si="3"/>
        <v>-1100624</v>
      </c>
      <c r="U38" s="2">
        <f t="shared" si="3"/>
        <v>-5959690</v>
      </c>
      <c r="V38" s="2">
        <f t="shared" si="3"/>
        <v>-8518029</v>
      </c>
      <c r="W38" s="2">
        <f t="shared" si="3"/>
        <v>-2612427</v>
      </c>
      <c r="X38" s="2">
        <f t="shared" si="3"/>
        <v>5703067</v>
      </c>
      <c r="Y38" s="2">
        <f t="shared" si="3"/>
        <v>-8315494</v>
      </c>
      <c r="Z38" s="34">
        <f>+IF(X38&lt;&gt;0,+(Y38/X38)*100,0)</f>
        <v>-145.8074050331164</v>
      </c>
      <c r="AA38" s="35">
        <f>+AA17+AA27+AA36</f>
        <v>5703067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6592560</v>
      </c>
      <c r="I39" s="2">
        <f>+H40+I60</f>
        <v>6676845</v>
      </c>
      <c r="J39" s="2">
        <f>+G39</f>
        <v>0</v>
      </c>
      <c r="K39" s="2">
        <f>+I40+K60</f>
        <v>6432212</v>
      </c>
      <c r="L39" s="2">
        <f>+K40+L60</f>
        <v>6433935</v>
      </c>
      <c r="M39" s="2">
        <f>+L40+M60</f>
        <v>6105962</v>
      </c>
      <c r="N39" s="2">
        <f>+K39</f>
        <v>6432212</v>
      </c>
      <c r="O39" s="2">
        <f>+M40+O60</f>
        <v>10343623</v>
      </c>
      <c r="P39" s="2">
        <f>+O40+P60</f>
        <v>9290223</v>
      </c>
      <c r="Q39" s="2">
        <f>+P40+Q60</f>
        <v>6736138</v>
      </c>
      <c r="R39" s="2">
        <f>+O39</f>
        <v>10343623</v>
      </c>
      <c r="S39" s="2">
        <f>+Q40+S60</f>
        <v>5905602</v>
      </c>
      <c r="T39" s="2">
        <f>+S40+T60</f>
        <v>4447887</v>
      </c>
      <c r="U39" s="2">
        <f>+T40+U60</f>
        <v>3347263</v>
      </c>
      <c r="V39" s="2">
        <f>+S39</f>
        <v>5905602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10890323</v>
      </c>
      <c r="D40" s="43">
        <f t="shared" ref="D40:AA40" si="4">+D38+D39</f>
        <v>0</v>
      </c>
      <c r="E40" s="44">
        <f t="shared" si="4"/>
        <v>0</v>
      </c>
      <c r="F40" s="45">
        <f t="shared" si="4"/>
        <v>5703067</v>
      </c>
      <c r="G40" s="45">
        <f t="shared" si="4"/>
        <v>6592560</v>
      </c>
      <c r="H40" s="45">
        <f t="shared" si="4"/>
        <v>6676845</v>
      </c>
      <c r="I40" s="45">
        <f t="shared" si="4"/>
        <v>6432212</v>
      </c>
      <c r="J40" s="45">
        <f>+I40</f>
        <v>6432212</v>
      </c>
      <c r="K40" s="45">
        <f t="shared" si="4"/>
        <v>6433935</v>
      </c>
      <c r="L40" s="45">
        <f t="shared" si="4"/>
        <v>6105962</v>
      </c>
      <c r="M40" s="45">
        <f t="shared" si="4"/>
        <v>10343623</v>
      </c>
      <c r="N40" s="45">
        <f>+M40</f>
        <v>10343623</v>
      </c>
      <c r="O40" s="45">
        <f t="shared" si="4"/>
        <v>9290223</v>
      </c>
      <c r="P40" s="45">
        <f t="shared" si="4"/>
        <v>6736138</v>
      </c>
      <c r="Q40" s="45">
        <f t="shared" si="4"/>
        <v>5905602</v>
      </c>
      <c r="R40" s="45">
        <f>+Q40</f>
        <v>5905602</v>
      </c>
      <c r="S40" s="45">
        <f t="shared" si="4"/>
        <v>4447887</v>
      </c>
      <c r="T40" s="45">
        <f t="shared" si="4"/>
        <v>3347263</v>
      </c>
      <c r="U40" s="45">
        <f t="shared" si="4"/>
        <v>-2612427</v>
      </c>
      <c r="V40" s="45">
        <f>+U40</f>
        <v>-2612427</v>
      </c>
      <c r="W40" s="45">
        <f>+V40</f>
        <v>-2612427</v>
      </c>
      <c r="X40" s="45">
        <f t="shared" si="4"/>
        <v>5703067</v>
      </c>
      <c r="Y40" s="45">
        <f t="shared" si="4"/>
        <v>-8315494</v>
      </c>
      <c r="Z40" s="46">
        <f>+IF(X40&lt;&gt;0,+(Y40/X40)*100,0)</f>
        <v>-145.8074050331164</v>
      </c>
      <c r="AA40" s="47">
        <f t="shared" si="4"/>
        <v>5703067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45626381</v>
      </c>
      <c r="G7" s="20"/>
      <c r="H7" s="20"/>
      <c r="I7" s="20"/>
      <c r="J7" s="20"/>
      <c r="K7" s="20">
        <v>7563</v>
      </c>
      <c r="L7" s="20">
        <v>53324</v>
      </c>
      <c r="M7" s="20">
        <v>193</v>
      </c>
      <c r="N7" s="20">
        <v>61080</v>
      </c>
      <c r="O7" s="20">
        <v>22453</v>
      </c>
      <c r="P7" s="20">
        <v>22690</v>
      </c>
      <c r="Q7" s="20">
        <v>15121</v>
      </c>
      <c r="R7" s="20">
        <v>60264</v>
      </c>
      <c r="S7" s="20">
        <v>30991</v>
      </c>
      <c r="T7" s="20">
        <v>61053</v>
      </c>
      <c r="U7" s="20">
        <v>7849</v>
      </c>
      <c r="V7" s="20">
        <v>99893</v>
      </c>
      <c r="W7" s="20">
        <v>221237</v>
      </c>
      <c r="X7" s="20">
        <v>45626381</v>
      </c>
      <c r="Y7" s="20">
        <v>-45405144</v>
      </c>
      <c r="Z7" s="21">
        <v>-99.515111663140672</v>
      </c>
      <c r="AA7" s="22">
        <v>45626381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4240</v>
      </c>
      <c r="F8" s="20">
        <v>3500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3500</v>
      </c>
      <c r="Y8" s="20">
        <v>-3500</v>
      </c>
      <c r="Z8" s="21">
        <v>-100</v>
      </c>
      <c r="AA8" s="22">
        <v>3500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12910000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12910000</v>
      </c>
      <c r="Y9" s="20">
        <v>-12910000</v>
      </c>
      <c r="Z9" s="21">
        <v>-100</v>
      </c>
      <c r="AA9" s="22">
        <v>12910000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-29324513</v>
      </c>
      <c r="F14" s="20">
        <v>-30484860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-30484860</v>
      </c>
      <c r="Y14" s="20">
        <v>30484860</v>
      </c>
      <c r="Z14" s="21">
        <v>-100</v>
      </c>
      <c r="AA14" s="22">
        <v>-30484860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-2894252</v>
      </c>
      <c r="F15" s="20">
        <v>-2894252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-2894252</v>
      </c>
      <c r="Y15" s="20">
        <v>2894252</v>
      </c>
      <c r="Z15" s="21">
        <v>-100</v>
      </c>
      <c r="AA15" s="22">
        <v>-2894252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-32214525</v>
      </c>
      <c r="F17" s="28">
        <f t="shared" si="0"/>
        <v>25160769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7563</v>
      </c>
      <c r="L17" s="28">
        <f t="shared" si="0"/>
        <v>53324</v>
      </c>
      <c r="M17" s="28">
        <f t="shared" si="0"/>
        <v>193</v>
      </c>
      <c r="N17" s="28">
        <f t="shared" si="0"/>
        <v>61080</v>
      </c>
      <c r="O17" s="28">
        <f t="shared" si="0"/>
        <v>22453</v>
      </c>
      <c r="P17" s="28">
        <f t="shared" si="0"/>
        <v>22690</v>
      </c>
      <c r="Q17" s="28">
        <f t="shared" si="0"/>
        <v>15121</v>
      </c>
      <c r="R17" s="28">
        <f t="shared" si="0"/>
        <v>60264</v>
      </c>
      <c r="S17" s="28">
        <f t="shared" si="0"/>
        <v>30991</v>
      </c>
      <c r="T17" s="28">
        <f t="shared" si="0"/>
        <v>61053</v>
      </c>
      <c r="U17" s="28">
        <f t="shared" si="0"/>
        <v>7849</v>
      </c>
      <c r="V17" s="28">
        <f t="shared" si="0"/>
        <v>99893</v>
      </c>
      <c r="W17" s="28">
        <f t="shared" si="0"/>
        <v>221237</v>
      </c>
      <c r="X17" s="28">
        <f t="shared" si="0"/>
        <v>25160769</v>
      </c>
      <c r="Y17" s="28">
        <f t="shared" si="0"/>
        <v>-24939532</v>
      </c>
      <c r="Z17" s="29">
        <f>+IF(X17&lt;&gt;0,+(Y17/X17)*100,0)</f>
        <v>-99.120706525305323</v>
      </c>
      <c r="AA17" s="30">
        <f>SUM(AA6:AA16)</f>
        <v>25160769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-49797061</v>
      </c>
      <c r="F26" s="20">
        <v>-29106992</v>
      </c>
      <c r="G26" s="20"/>
      <c r="H26" s="20"/>
      <c r="I26" s="20"/>
      <c r="J26" s="20"/>
      <c r="K26" s="20">
        <v>-2531554</v>
      </c>
      <c r="L26" s="20">
        <v>-1398114</v>
      </c>
      <c r="M26" s="20">
        <v>-3832134</v>
      </c>
      <c r="N26" s="20">
        <v>-7761802</v>
      </c>
      <c r="O26" s="20"/>
      <c r="P26" s="20">
        <v>-1417872</v>
      </c>
      <c r="Q26" s="20">
        <v>-3538653</v>
      </c>
      <c r="R26" s="20">
        <v>-4956525</v>
      </c>
      <c r="S26" s="20">
        <v>-1187563</v>
      </c>
      <c r="T26" s="20">
        <v>-1091346</v>
      </c>
      <c r="U26" s="20">
        <v>-9116882</v>
      </c>
      <c r="V26" s="20">
        <v>-11395791</v>
      </c>
      <c r="W26" s="20">
        <v>-24114118</v>
      </c>
      <c r="X26" s="20">
        <v>-29106992</v>
      </c>
      <c r="Y26" s="20">
        <v>4992874</v>
      </c>
      <c r="Z26" s="21">
        <v>-17.153521050887015</v>
      </c>
      <c r="AA26" s="22">
        <v>-29106992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-49797061</v>
      </c>
      <c r="F27" s="28">
        <f t="shared" si="1"/>
        <v>-29106992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-2531554</v>
      </c>
      <c r="L27" s="28">
        <f t="shared" si="1"/>
        <v>-1398114</v>
      </c>
      <c r="M27" s="28">
        <f t="shared" si="1"/>
        <v>-3832134</v>
      </c>
      <c r="N27" s="28">
        <f t="shared" si="1"/>
        <v>-7761802</v>
      </c>
      <c r="O27" s="28">
        <f t="shared" si="1"/>
        <v>0</v>
      </c>
      <c r="P27" s="28">
        <f t="shared" si="1"/>
        <v>-1417872</v>
      </c>
      <c r="Q27" s="28">
        <f t="shared" si="1"/>
        <v>-3538653</v>
      </c>
      <c r="R27" s="28">
        <f t="shared" si="1"/>
        <v>-4956525</v>
      </c>
      <c r="S27" s="28">
        <f t="shared" si="1"/>
        <v>-1187563</v>
      </c>
      <c r="T27" s="28">
        <f t="shared" si="1"/>
        <v>-1091346</v>
      </c>
      <c r="U27" s="28">
        <f t="shared" si="1"/>
        <v>-9116882</v>
      </c>
      <c r="V27" s="28">
        <f t="shared" si="1"/>
        <v>-11395791</v>
      </c>
      <c r="W27" s="28">
        <f t="shared" si="1"/>
        <v>-24114118</v>
      </c>
      <c r="X27" s="28">
        <f t="shared" si="1"/>
        <v>-29106992</v>
      </c>
      <c r="Y27" s="28">
        <f t="shared" si="1"/>
        <v>4992874</v>
      </c>
      <c r="Z27" s="29">
        <f>+IF(X27&lt;&gt;0,+(Y27/X27)*100,0)</f>
        <v>-17.153521050887015</v>
      </c>
      <c r="AA27" s="30">
        <f>SUM(AA21:AA26)</f>
        <v>-29106992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-82011586</v>
      </c>
      <c r="F38" s="2">
        <f t="shared" si="3"/>
        <v>-3946223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-2523991</v>
      </c>
      <c r="L38" s="2">
        <f t="shared" si="3"/>
        <v>-1344790</v>
      </c>
      <c r="M38" s="2">
        <f t="shared" si="3"/>
        <v>-3831941</v>
      </c>
      <c r="N38" s="2">
        <f t="shared" si="3"/>
        <v>-7700722</v>
      </c>
      <c r="O38" s="2">
        <f t="shared" si="3"/>
        <v>22453</v>
      </c>
      <c r="P38" s="2">
        <f t="shared" si="3"/>
        <v>-1395182</v>
      </c>
      <c r="Q38" s="2">
        <f t="shared" si="3"/>
        <v>-3523532</v>
      </c>
      <c r="R38" s="2">
        <f t="shared" si="3"/>
        <v>-4896261</v>
      </c>
      <c r="S38" s="2">
        <f t="shared" si="3"/>
        <v>-1156572</v>
      </c>
      <c r="T38" s="2">
        <f t="shared" si="3"/>
        <v>-1030293</v>
      </c>
      <c r="U38" s="2">
        <f t="shared" si="3"/>
        <v>-9109033</v>
      </c>
      <c r="V38" s="2">
        <f t="shared" si="3"/>
        <v>-11295898</v>
      </c>
      <c r="W38" s="2">
        <f t="shared" si="3"/>
        <v>-23892881</v>
      </c>
      <c r="X38" s="2">
        <f t="shared" si="3"/>
        <v>-3946223</v>
      </c>
      <c r="Y38" s="2">
        <f t="shared" si="3"/>
        <v>-19946658</v>
      </c>
      <c r="Z38" s="34">
        <f>+IF(X38&lt;&gt;0,+(Y38/X38)*100,0)</f>
        <v>505.46200759561737</v>
      </c>
      <c r="AA38" s="35">
        <f>+AA17+AA27+AA36</f>
        <v>-3946223</v>
      </c>
    </row>
    <row r="39" spans="1:27" x14ac:dyDescent="0.25">
      <c r="A39" s="23" t="s">
        <v>61</v>
      </c>
      <c r="B39" s="17"/>
      <c r="C39" s="32"/>
      <c r="D39" s="32"/>
      <c r="E39" s="33">
        <v>2716435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-2523991</v>
      </c>
      <c r="M39" s="2">
        <f>+L40+M60</f>
        <v>-3868781</v>
      </c>
      <c r="N39" s="2">
        <f>+K39</f>
        <v>0</v>
      </c>
      <c r="O39" s="2">
        <f>+M40+O60</f>
        <v>-7700722</v>
      </c>
      <c r="P39" s="2">
        <f>+O40+P60</f>
        <v>-7678269</v>
      </c>
      <c r="Q39" s="2">
        <f>+P40+Q60</f>
        <v>-9073451</v>
      </c>
      <c r="R39" s="2">
        <f>+O39</f>
        <v>-7700722</v>
      </c>
      <c r="S39" s="2">
        <f>+Q40+S60</f>
        <v>-12596983</v>
      </c>
      <c r="T39" s="2">
        <f>+S40+T60</f>
        <v>-13753555</v>
      </c>
      <c r="U39" s="2">
        <f>+T40+U60</f>
        <v>-14783848</v>
      </c>
      <c r="V39" s="2">
        <f>+S39</f>
        <v>-12596983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-79295151</v>
      </c>
      <c r="F40" s="45">
        <f t="shared" si="4"/>
        <v>-3946223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-2523991</v>
      </c>
      <c r="L40" s="45">
        <f t="shared" si="4"/>
        <v>-3868781</v>
      </c>
      <c r="M40" s="45">
        <f t="shared" si="4"/>
        <v>-7700722</v>
      </c>
      <c r="N40" s="45">
        <f>+M40</f>
        <v>-7700722</v>
      </c>
      <c r="O40" s="45">
        <f t="shared" si="4"/>
        <v>-7678269</v>
      </c>
      <c r="P40" s="45">
        <f t="shared" si="4"/>
        <v>-9073451</v>
      </c>
      <c r="Q40" s="45">
        <f t="shared" si="4"/>
        <v>-12596983</v>
      </c>
      <c r="R40" s="45">
        <f>+Q40</f>
        <v>-12596983</v>
      </c>
      <c r="S40" s="45">
        <f t="shared" si="4"/>
        <v>-13753555</v>
      </c>
      <c r="T40" s="45">
        <f t="shared" si="4"/>
        <v>-14783848</v>
      </c>
      <c r="U40" s="45">
        <f t="shared" si="4"/>
        <v>-23892881</v>
      </c>
      <c r="V40" s="45">
        <f>+U40</f>
        <v>-23892881</v>
      </c>
      <c r="W40" s="45">
        <f>+V40</f>
        <v>-23892881</v>
      </c>
      <c r="X40" s="45">
        <f t="shared" si="4"/>
        <v>-3946223</v>
      </c>
      <c r="Y40" s="45">
        <f t="shared" si="4"/>
        <v>-19946658</v>
      </c>
      <c r="Z40" s="46">
        <f>+IF(X40&lt;&gt;0,+(Y40/X40)*100,0)</f>
        <v>505.46200759561737</v>
      </c>
      <c r="AA40" s="47">
        <f t="shared" si="4"/>
        <v>-3946223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7779</v>
      </c>
      <c r="D7" s="18"/>
      <c r="E7" s="19">
        <v>20800</v>
      </c>
      <c r="F7" s="20">
        <v>20800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20800</v>
      </c>
      <c r="Y7" s="20">
        <v>-20800</v>
      </c>
      <c r="Z7" s="21">
        <v>-100</v>
      </c>
      <c r="AA7" s="22">
        <v>20800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</v>
      </c>
      <c r="Y8" s="20">
        <v>-100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19025718</v>
      </c>
      <c r="F9" s="20">
        <v>19025718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19025718</v>
      </c>
      <c r="Y9" s="20">
        <v>-19025718</v>
      </c>
      <c r="Z9" s="21">
        <v>-100</v>
      </c>
      <c r="AA9" s="22">
        <v>19025718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9240</v>
      </c>
      <c r="D14" s="18">
        <v>4866</v>
      </c>
      <c r="E14" s="19"/>
      <c r="F14" s="20"/>
      <c r="G14" s="20"/>
      <c r="H14" s="20">
        <v>1988</v>
      </c>
      <c r="I14" s="20">
        <v>510</v>
      </c>
      <c r="J14" s="20">
        <v>2498</v>
      </c>
      <c r="K14" s="20"/>
      <c r="L14" s="20">
        <v>350</v>
      </c>
      <c r="M14" s="20">
        <v>510</v>
      </c>
      <c r="N14" s="20">
        <v>860</v>
      </c>
      <c r="O14" s="20"/>
      <c r="P14" s="20">
        <v>875</v>
      </c>
      <c r="Q14" s="20">
        <v>633</v>
      </c>
      <c r="R14" s="20">
        <v>1508</v>
      </c>
      <c r="S14" s="20"/>
      <c r="T14" s="20"/>
      <c r="U14" s="20"/>
      <c r="V14" s="20"/>
      <c r="W14" s="20">
        <v>4866</v>
      </c>
      <c r="X14" s="20"/>
      <c r="Y14" s="20">
        <v>4866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16819</v>
      </c>
      <c r="D17" s="26">
        <f>SUM(D6:D16)</f>
        <v>4866</v>
      </c>
      <c r="E17" s="27">
        <f t="shared" si="0"/>
        <v>19046618</v>
      </c>
      <c r="F17" s="28">
        <f t="shared" si="0"/>
        <v>19046618</v>
      </c>
      <c r="G17" s="28">
        <f t="shared" si="0"/>
        <v>0</v>
      </c>
      <c r="H17" s="28">
        <f t="shared" si="0"/>
        <v>1988</v>
      </c>
      <c r="I17" s="28">
        <f t="shared" si="0"/>
        <v>510</v>
      </c>
      <c r="J17" s="28">
        <f t="shared" si="0"/>
        <v>2498</v>
      </c>
      <c r="K17" s="28">
        <f t="shared" si="0"/>
        <v>0</v>
      </c>
      <c r="L17" s="28">
        <f t="shared" si="0"/>
        <v>350</v>
      </c>
      <c r="M17" s="28">
        <f t="shared" si="0"/>
        <v>510</v>
      </c>
      <c r="N17" s="28">
        <f t="shared" si="0"/>
        <v>860</v>
      </c>
      <c r="O17" s="28">
        <f t="shared" si="0"/>
        <v>0</v>
      </c>
      <c r="P17" s="28">
        <f t="shared" si="0"/>
        <v>875</v>
      </c>
      <c r="Q17" s="28">
        <f t="shared" si="0"/>
        <v>633</v>
      </c>
      <c r="R17" s="28">
        <f t="shared" si="0"/>
        <v>1508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4866</v>
      </c>
      <c r="X17" s="28">
        <f t="shared" si="0"/>
        <v>19046618</v>
      </c>
      <c r="Y17" s="28">
        <f t="shared" si="0"/>
        <v>-19041752</v>
      </c>
      <c r="Z17" s="29">
        <f>+IF(X17&lt;&gt;0,+(Y17/X17)*100,0)</f>
        <v>-99.974452157333133</v>
      </c>
      <c r="AA17" s="30">
        <f>SUM(AA6:AA16)</f>
        <v>19046618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-47480717</v>
      </c>
      <c r="F26" s="20">
        <v>-57480147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-57480147</v>
      </c>
      <c r="Y26" s="20">
        <v>57480147</v>
      </c>
      <c r="Z26" s="21">
        <v>-100</v>
      </c>
      <c r="AA26" s="22">
        <v>-57480147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-47480717</v>
      </c>
      <c r="F27" s="28">
        <f t="shared" si="1"/>
        <v>-57480147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-57480147</v>
      </c>
      <c r="Y27" s="28">
        <f t="shared" si="1"/>
        <v>57480147</v>
      </c>
      <c r="Z27" s="29">
        <f>+IF(X27&lt;&gt;0,+(Y27/X27)*100,0)</f>
        <v>-100</v>
      </c>
      <c r="AA27" s="30">
        <f>SUM(AA21:AA26)</f>
        <v>-57480147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16819</v>
      </c>
      <c r="D38" s="32">
        <f>+D17+D27+D36</f>
        <v>4866</v>
      </c>
      <c r="E38" s="33">
        <f t="shared" si="3"/>
        <v>-28434099</v>
      </c>
      <c r="F38" s="2">
        <f t="shared" si="3"/>
        <v>-38433529</v>
      </c>
      <c r="G38" s="2">
        <f t="shared" si="3"/>
        <v>0</v>
      </c>
      <c r="H38" s="2">
        <f t="shared" si="3"/>
        <v>1988</v>
      </c>
      <c r="I38" s="2">
        <f t="shared" si="3"/>
        <v>510</v>
      </c>
      <c r="J38" s="2">
        <f t="shared" si="3"/>
        <v>2498</v>
      </c>
      <c r="K38" s="2">
        <f t="shared" si="3"/>
        <v>0</v>
      </c>
      <c r="L38" s="2">
        <f t="shared" si="3"/>
        <v>350</v>
      </c>
      <c r="M38" s="2">
        <f t="shared" si="3"/>
        <v>510</v>
      </c>
      <c r="N38" s="2">
        <f t="shared" si="3"/>
        <v>860</v>
      </c>
      <c r="O38" s="2">
        <f t="shared" si="3"/>
        <v>0</v>
      </c>
      <c r="P38" s="2">
        <f t="shared" si="3"/>
        <v>875</v>
      </c>
      <c r="Q38" s="2">
        <f t="shared" si="3"/>
        <v>633</v>
      </c>
      <c r="R38" s="2">
        <f t="shared" si="3"/>
        <v>1508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4866</v>
      </c>
      <c r="X38" s="2">
        <f t="shared" si="3"/>
        <v>-38433529</v>
      </c>
      <c r="Y38" s="2">
        <f t="shared" si="3"/>
        <v>38438395</v>
      </c>
      <c r="Z38" s="34">
        <f>+IF(X38&lt;&gt;0,+(Y38/X38)*100,0)</f>
        <v>-100.01266082019167</v>
      </c>
      <c r="AA38" s="35">
        <f>+AA17+AA27+AA36</f>
        <v>-38433529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1988</v>
      </c>
      <c r="J39" s="2">
        <f>+G39</f>
        <v>0</v>
      </c>
      <c r="K39" s="2">
        <f>+I40+K60</f>
        <v>2498</v>
      </c>
      <c r="L39" s="2">
        <f>+K40+L60</f>
        <v>2498</v>
      </c>
      <c r="M39" s="2">
        <f>+L40+M60</f>
        <v>2848</v>
      </c>
      <c r="N39" s="2">
        <f>+K39</f>
        <v>2498</v>
      </c>
      <c r="O39" s="2">
        <f>+M40+O60</f>
        <v>3358</v>
      </c>
      <c r="P39" s="2">
        <f>+O40+P60</f>
        <v>3358</v>
      </c>
      <c r="Q39" s="2">
        <f>+P40+Q60</f>
        <v>4233</v>
      </c>
      <c r="R39" s="2">
        <f>+O39</f>
        <v>3358</v>
      </c>
      <c r="S39" s="2">
        <f>+Q40+S60</f>
        <v>4866</v>
      </c>
      <c r="T39" s="2">
        <f>+S40+T60</f>
        <v>4866</v>
      </c>
      <c r="U39" s="2">
        <f>+T40+U60</f>
        <v>4866</v>
      </c>
      <c r="V39" s="2">
        <f>+S39</f>
        <v>4866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16819</v>
      </c>
      <c r="D40" s="43">
        <f t="shared" ref="D40:AA40" si="4">+D38+D39</f>
        <v>4866</v>
      </c>
      <c r="E40" s="44">
        <f t="shared" si="4"/>
        <v>-28434099</v>
      </c>
      <c r="F40" s="45">
        <f t="shared" si="4"/>
        <v>-38433529</v>
      </c>
      <c r="G40" s="45">
        <f t="shared" si="4"/>
        <v>0</v>
      </c>
      <c r="H40" s="45">
        <f t="shared" si="4"/>
        <v>1988</v>
      </c>
      <c r="I40" s="45">
        <f t="shared" si="4"/>
        <v>2498</v>
      </c>
      <c r="J40" s="45">
        <f>+I40</f>
        <v>2498</v>
      </c>
      <c r="K40" s="45">
        <f t="shared" si="4"/>
        <v>2498</v>
      </c>
      <c r="L40" s="45">
        <f t="shared" si="4"/>
        <v>2848</v>
      </c>
      <c r="M40" s="45">
        <f t="shared" si="4"/>
        <v>3358</v>
      </c>
      <c r="N40" s="45">
        <f>+M40</f>
        <v>3358</v>
      </c>
      <c r="O40" s="45">
        <f t="shared" si="4"/>
        <v>3358</v>
      </c>
      <c r="P40" s="45">
        <f t="shared" si="4"/>
        <v>4233</v>
      </c>
      <c r="Q40" s="45">
        <f t="shared" si="4"/>
        <v>4866</v>
      </c>
      <c r="R40" s="45">
        <f>+Q40</f>
        <v>4866</v>
      </c>
      <c r="S40" s="45">
        <f t="shared" si="4"/>
        <v>4866</v>
      </c>
      <c r="T40" s="45">
        <f t="shared" si="4"/>
        <v>4866</v>
      </c>
      <c r="U40" s="45">
        <f t="shared" si="4"/>
        <v>4866</v>
      </c>
      <c r="V40" s="45">
        <f>+U40</f>
        <v>4866</v>
      </c>
      <c r="W40" s="45">
        <f>+V40</f>
        <v>4866</v>
      </c>
      <c r="X40" s="45">
        <f t="shared" si="4"/>
        <v>-38433529</v>
      </c>
      <c r="Y40" s="45">
        <f t="shared" si="4"/>
        <v>38438395</v>
      </c>
      <c r="Z40" s="46">
        <f>+IF(X40&lt;&gt;0,+(Y40/X40)*100,0)</f>
        <v>-100.01266082019167</v>
      </c>
      <c r="AA40" s="47">
        <f t="shared" si="4"/>
        <v>-38433529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22594878</v>
      </c>
      <c r="G7" s="20"/>
      <c r="H7" s="20"/>
      <c r="I7" s="20"/>
      <c r="J7" s="20"/>
      <c r="K7" s="20">
        <v>163457</v>
      </c>
      <c r="L7" s="20">
        <v>123104</v>
      </c>
      <c r="M7" s="20">
        <v>214991</v>
      </c>
      <c r="N7" s="20">
        <v>501552</v>
      </c>
      <c r="O7" s="20">
        <v>156564</v>
      </c>
      <c r="P7" s="20">
        <v>104391</v>
      </c>
      <c r="Q7" s="20">
        <v>212412</v>
      </c>
      <c r="R7" s="20">
        <v>473367</v>
      </c>
      <c r="S7" s="20">
        <v>127923</v>
      </c>
      <c r="T7" s="20">
        <v>143181</v>
      </c>
      <c r="U7" s="20">
        <v>128594</v>
      </c>
      <c r="V7" s="20">
        <v>399698</v>
      </c>
      <c r="W7" s="20">
        <v>1374617</v>
      </c>
      <c r="X7" s="20">
        <v>22594878</v>
      </c>
      <c r="Y7" s="20">
        <v>-21220261</v>
      </c>
      <c r="Z7" s="21">
        <v>-93.916245088820574</v>
      </c>
      <c r="AA7" s="22">
        <v>22594878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9990</v>
      </c>
      <c r="F8" s="20">
        <v>11100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839</v>
      </c>
      <c r="R8" s="20">
        <v>839</v>
      </c>
      <c r="S8" s="20">
        <v>9364</v>
      </c>
      <c r="T8" s="20"/>
      <c r="U8" s="20"/>
      <c r="V8" s="20">
        <v>9364</v>
      </c>
      <c r="W8" s="20">
        <v>10203</v>
      </c>
      <c r="X8" s="20">
        <v>11100</v>
      </c>
      <c r="Y8" s="20">
        <v>-897</v>
      </c>
      <c r="Z8" s="21">
        <v>-8.0810810810810807</v>
      </c>
      <c r="AA8" s="22">
        <v>11100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-7064610</v>
      </c>
      <c r="F14" s="20">
        <v>-10633610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-10633610</v>
      </c>
      <c r="Y14" s="20">
        <v>10633610</v>
      </c>
      <c r="Z14" s="21">
        <v>-100</v>
      </c>
      <c r="AA14" s="22">
        <v>-10633610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-7054620</v>
      </c>
      <c r="F17" s="28">
        <f t="shared" si="0"/>
        <v>11972368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163457</v>
      </c>
      <c r="L17" s="28">
        <f t="shared" si="0"/>
        <v>123104</v>
      </c>
      <c r="M17" s="28">
        <f t="shared" si="0"/>
        <v>214991</v>
      </c>
      <c r="N17" s="28">
        <f t="shared" si="0"/>
        <v>501552</v>
      </c>
      <c r="O17" s="28">
        <f t="shared" si="0"/>
        <v>156564</v>
      </c>
      <c r="P17" s="28">
        <f t="shared" si="0"/>
        <v>104391</v>
      </c>
      <c r="Q17" s="28">
        <f t="shared" si="0"/>
        <v>213251</v>
      </c>
      <c r="R17" s="28">
        <f t="shared" si="0"/>
        <v>474206</v>
      </c>
      <c r="S17" s="28">
        <f t="shared" si="0"/>
        <v>137287</v>
      </c>
      <c r="T17" s="28">
        <f t="shared" si="0"/>
        <v>143181</v>
      </c>
      <c r="U17" s="28">
        <f t="shared" si="0"/>
        <v>128594</v>
      </c>
      <c r="V17" s="28">
        <f t="shared" si="0"/>
        <v>409062</v>
      </c>
      <c r="W17" s="28">
        <f t="shared" si="0"/>
        <v>1384820</v>
      </c>
      <c r="X17" s="28">
        <f t="shared" si="0"/>
        <v>11972368</v>
      </c>
      <c r="Y17" s="28">
        <f t="shared" si="0"/>
        <v>-10587548</v>
      </c>
      <c r="Z17" s="29">
        <f>+IF(X17&lt;&gt;0,+(Y17/X17)*100,0)</f>
        <v>-88.433198845875765</v>
      </c>
      <c r="AA17" s="30">
        <f>SUM(AA6:AA16)</f>
        <v>11972368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-11950000</v>
      </c>
      <c r="F26" s="20">
        <v>-11937210</v>
      </c>
      <c r="G26" s="20"/>
      <c r="H26" s="20"/>
      <c r="I26" s="20"/>
      <c r="J26" s="20"/>
      <c r="K26" s="20">
        <v>-70470</v>
      </c>
      <c r="L26" s="20">
        <v>-45310</v>
      </c>
      <c r="M26" s="20"/>
      <c r="N26" s="20">
        <v>-115780</v>
      </c>
      <c r="O26" s="20">
        <v>-91582</v>
      </c>
      <c r="P26" s="20">
        <v>-344330</v>
      </c>
      <c r="Q26" s="20">
        <v>-558334</v>
      </c>
      <c r="R26" s="20">
        <v>-994246</v>
      </c>
      <c r="S26" s="20">
        <v>-507683</v>
      </c>
      <c r="T26" s="20">
        <v>-2107512</v>
      </c>
      <c r="U26" s="20">
        <v>-2133660</v>
      </c>
      <c r="V26" s="20">
        <v>-4748855</v>
      </c>
      <c r="W26" s="20">
        <v>-5858881</v>
      </c>
      <c r="X26" s="20">
        <v>-11937210</v>
      </c>
      <c r="Y26" s="20">
        <v>6078329</v>
      </c>
      <c r="Z26" s="21">
        <v>-50.919176256428436</v>
      </c>
      <c r="AA26" s="22">
        <v>-11937210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-11950000</v>
      </c>
      <c r="F27" s="28">
        <f t="shared" si="1"/>
        <v>-11937210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-70470</v>
      </c>
      <c r="L27" s="28">
        <f t="shared" si="1"/>
        <v>-45310</v>
      </c>
      <c r="M27" s="28">
        <f t="shared" si="1"/>
        <v>0</v>
      </c>
      <c r="N27" s="28">
        <f t="shared" si="1"/>
        <v>-115780</v>
      </c>
      <c r="O27" s="28">
        <f t="shared" si="1"/>
        <v>-91582</v>
      </c>
      <c r="P27" s="28">
        <f t="shared" si="1"/>
        <v>-344330</v>
      </c>
      <c r="Q27" s="28">
        <f t="shared" si="1"/>
        <v>-558334</v>
      </c>
      <c r="R27" s="28">
        <f t="shared" si="1"/>
        <v>-994246</v>
      </c>
      <c r="S27" s="28">
        <f t="shared" si="1"/>
        <v>-507683</v>
      </c>
      <c r="T27" s="28">
        <f t="shared" si="1"/>
        <v>-2107512</v>
      </c>
      <c r="U27" s="28">
        <f t="shared" si="1"/>
        <v>-2133660</v>
      </c>
      <c r="V27" s="28">
        <f t="shared" si="1"/>
        <v>-4748855</v>
      </c>
      <c r="W27" s="28">
        <f t="shared" si="1"/>
        <v>-5858881</v>
      </c>
      <c r="X27" s="28">
        <f t="shared" si="1"/>
        <v>-11937210</v>
      </c>
      <c r="Y27" s="28">
        <f t="shared" si="1"/>
        <v>6078329</v>
      </c>
      <c r="Z27" s="29">
        <f>+IF(X27&lt;&gt;0,+(Y27/X27)*100,0)</f>
        <v>-50.919176256428436</v>
      </c>
      <c r="AA27" s="30">
        <f>SUM(AA21:AA26)</f>
        <v>-11937210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>
        <v>-206400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-206400</v>
      </c>
      <c r="Y35" s="20">
        <v>206400</v>
      </c>
      <c r="Z35" s="21">
        <v>-100</v>
      </c>
      <c r="AA35" s="22">
        <v>-206400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-206400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-206400</v>
      </c>
      <c r="Y36" s="28">
        <f t="shared" si="2"/>
        <v>206400</v>
      </c>
      <c r="Z36" s="29">
        <f>+IF(X36&lt;&gt;0,+(Y36/X36)*100,0)</f>
        <v>-100</v>
      </c>
      <c r="AA36" s="30">
        <f>SUM(AA31:AA35)</f>
        <v>-206400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-19004620</v>
      </c>
      <c r="F38" s="2">
        <f t="shared" si="3"/>
        <v>-171242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92987</v>
      </c>
      <c r="L38" s="2">
        <f t="shared" si="3"/>
        <v>77794</v>
      </c>
      <c r="M38" s="2">
        <f t="shared" si="3"/>
        <v>214991</v>
      </c>
      <c r="N38" s="2">
        <f t="shared" si="3"/>
        <v>385772</v>
      </c>
      <c r="O38" s="2">
        <f t="shared" si="3"/>
        <v>64982</v>
      </c>
      <c r="P38" s="2">
        <f t="shared" si="3"/>
        <v>-239939</v>
      </c>
      <c r="Q38" s="2">
        <f t="shared" si="3"/>
        <v>-345083</v>
      </c>
      <c r="R38" s="2">
        <f t="shared" si="3"/>
        <v>-520040</v>
      </c>
      <c r="S38" s="2">
        <f t="shared" si="3"/>
        <v>-370396</v>
      </c>
      <c r="T38" s="2">
        <f t="shared" si="3"/>
        <v>-1964331</v>
      </c>
      <c r="U38" s="2">
        <f t="shared" si="3"/>
        <v>-2005066</v>
      </c>
      <c r="V38" s="2">
        <f t="shared" si="3"/>
        <v>-4339793</v>
      </c>
      <c r="W38" s="2">
        <f t="shared" si="3"/>
        <v>-4474061</v>
      </c>
      <c r="X38" s="2">
        <f t="shared" si="3"/>
        <v>-171242</v>
      </c>
      <c r="Y38" s="2">
        <f t="shared" si="3"/>
        <v>-4302819</v>
      </c>
      <c r="Z38" s="34">
        <f>+IF(X38&lt;&gt;0,+(Y38/X38)*100,0)</f>
        <v>2512.7124186823326</v>
      </c>
      <c r="AA38" s="35">
        <f>+AA17+AA27+AA36</f>
        <v>-171242</v>
      </c>
    </row>
    <row r="39" spans="1:27" x14ac:dyDescent="0.25">
      <c r="A39" s="23" t="s">
        <v>61</v>
      </c>
      <c r="B39" s="17"/>
      <c r="C39" s="32"/>
      <c r="D39" s="32"/>
      <c r="E39" s="33">
        <v>2152466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92987</v>
      </c>
      <c r="M39" s="2">
        <f>+L40+M60</f>
        <v>170781</v>
      </c>
      <c r="N39" s="2">
        <f>+K39</f>
        <v>0</v>
      </c>
      <c r="O39" s="2">
        <f>+M40+O60</f>
        <v>385772</v>
      </c>
      <c r="P39" s="2">
        <f>+O40+P60</f>
        <v>450754</v>
      </c>
      <c r="Q39" s="2">
        <f>+P40+Q60</f>
        <v>210815</v>
      </c>
      <c r="R39" s="2">
        <f>+O39</f>
        <v>385772</v>
      </c>
      <c r="S39" s="2">
        <f>+Q40+S60</f>
        <v>-134268</v>
      </c>
      <c r="T39" s="2">
        <f>+S40+T60</f>
        <v>-504664</v>
      </c>
      <c r="U39" s="2">
        <f>+T40+U60</f>
        <v>-2468995</v>
      </c>
      <c r="V39" s="2">
        <f>+S39</f>
        <v>-134268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-16852154</v>
      </c>
      <c r="F40" s="45">
        <f t="shared" si="4"/>
        <v>-171242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92987</v>
      </c>
      <c r="L40" s="45">
        <f t="shared" si="4"/>
        <v>170781</v>
      </c>
      <c r="M40" s="45">
        <f t="shared" si="4"/>
        <v>385772</v>
      </c>
      <c r="N40" s="45">
        <f>+M40</f>
        <v>385772</v>
      </c>
      <c r="O40" s="45">
        <f t="shared" si="4"/>
        <v>450754</v>
      </c>
      <c r="P40" s="45">
        <f t="shared" si="4"/>
        <v>210815</v>
      </c>
      <c r="Q40" s="45">
        <f t="shared" si="4"/>
        <v>-134268</v>
      </c>
      <c r="R40" s="45">
        <f>+Q40</f>
        <v>-134268</v>
      </c>
      <c r="S40" s="45">
        <f t="shared" si="4"/>
        <v>-504664</v>
      </c>
      <c r="T40" s="45">
        <f t="shared" si="4"/>
        <v>-2468995</v>
      </c>
      <c r="U40" s="45">
        <f t="shared" si="4"/>
        <v>-4474061</v>
      </c>
      <c r="V40" s="45">
        <f>+U40</f>
        <v>-4474061</v>
      </c>
      <c r="W40" s="45">
        <f>+V40</f>
        <v>-4474061</v>
      </c>
      <c r="X40" s="45">
        <f t="shared" si="4"/>
        <v>-171242</v>
      </c>
      <c r="Y40" s="45">
        <f t="shared" si="4"/>
        <v>-4302819</v>
      </c>
      <c r="Z40" s="46">
        <f>+IF(X40&lt;&gt;0,+(Y40/X40)*100,0)</f>
        <v>2512.7124186823326</v>
      </c>
      <c r="AA40" s="47">
        <f t="shared" si="4"/>
        <v>-171242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81568</v>
      </c>
      <c r="D7" s="18"/>
      <c r="E7" s="19">
        <v>17313502</v>
      </c>
      <c r="F7" s="20">
        <v>18318184</v>
      </c>
      <c r="G7" s="20">
        <v>7992</v>
      </c>
      <c r="H7" s="20">
        <v>6401</v>
      </c>
      <c r="I7" s="20">
        <v>45133</v>
      </c>
      <c r="J7" s="20">
        <v>59526</v>
      </c>
      <c r="K7" s="20">
        <v>23974</v>
      </c>
      <c r="L7" s="20">
        <v>3996</v>
      </c>
      <c r="M7" s="20"/>
      <c r="N7" s="20">
        <v>27970</v>
      </c>
      <c r="O7" s="20">
        <v>7991</v>
      </c>
      <c r="P7" s="20">
        <v>11987</v>
      </c>
      <c r="Q7" s="20">
        <v>7991</v>
      </c>
      <c r="R7" s="20">
        <v>27969</v>
      </c>
      <c r="S7" s="20">
        <v>3996</v>
      </c>
      <c r="T7" s="20">
        <v>11987</v>
      </c>
      <c r="U7" s="20">
        <v>3996</v>
      </c>
      <c r="V7" s="20">
        <v>19979</v>
      </c>
      <c r="W7" s="20">
        <v>135444</v>
      </c>
      <c r="X7" s="20">
        <v>18318184</v>
      </c>
      <c r="Y7" s="20">
        <v>-18182740</v>
      </c>
      <c r="Z7" s="21">
        <v>-99.260603562012477</v>
      </c>
      <c r="AA7" s="22">
        <v>18318184</v>
      </c>
    </row>
    <row r="8" spans="1:27" x14ac:dyDescent="0.25">
      <c r="A8" s="23" t="s">
        <v>36</v>
      </c>
      <c r="B8" s="17" t="s">
        <v>32</v>
      </c>
      <c r="C8" s="18">
        <v>98257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6042179</v>
      </c>
      <c r="F9" s="20">
        <v>6146396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6146396</v>
      </c>
      <c r="Y9" s="20">
        <v>-6146396</v>
      </c>
      <c r="Z9" s="21">
        <v>-100</v>
      </c>
      <c r="AA9" s="22">
        <v>6146396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65214</v>
      </c>
      <c r="F10" s="20">
        <v>767997</v>
      </c>
      <c r="G10" s="20">
        <v>3996</v>
      </c>
      <c r="H10" s="20"/>
      <c r="I10" s="20"/>
      <c r="J10" s="20">
        <v>3996</v>
      </c>
      <c r="K10" s="20">
        <v>7350</v>
      </c>
      <c r="L10" s="20">
        <v>21280</v>
      </c>
      <c r="M10" s="20">
        <v>3800</v>
      </c>
      <c r="N10" s="20">
        <v>32430</v>
      </c>
      <c r="O10" s="20"/>
      <c r="P10" s="20"/>
      <c r="Q10" s="20">
        <v>3800</v>
      </c>
      <c r="R10" s="20">
        <v>3800</v>
      </c>
      <c r="S10" s="20">
        <v>1900</v>
      </c>
      <c r="T10" s="20">
        <v>15200</v>
      </c>
      <c r="U10" s="20">
        <v>13300</v>
      </c>
      <c r="V10" s="20">
        <v>30400</v>
      </c>
      <c r="W10" s="20">
        <v>70626</v>
      </c>
      <c r="X10" s="20">
        <v>767997</v>
      </c>
      <c r="Y10" s="20">
        <v>-697371</v>
      </c>
      <c r="Z10" s="21">
        <v>-90.803870327618469</v>
      </c>
      <c r="AA10" s="22">
        <v>767997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319800</v>
      </c>
      <c r="F11" s="20">
        <v>318800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318800</v>
      </c>
      <c r="Y11" s="20">
        <v>-318800</v>
      </c>
      <c r="Z11" s="21">
        <v>-100</v>
      </c>
      <c r="AA11" s="22">
        <v>318800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179825</v>
      </c>
      <c r="D17" s="26">
        <f>SUM(D6:D16)</f>
        <v>0</v>
      </c>
      <c r="E17" s="27">
        <f t="shared" si="0"/>
        <v>23740695</v>
      </c>
      <c r="F17" s="28">
        <f t="shared" si="0"/>
        <v>25551377</v>
      </c>
      <c r="G17" s="28">
        <f t="shared" si="0"/>
        <v>11988</v>
      </c>
      <c r="H17" s="28">
        <f t="shared" si="0"/>
        <v>6401</v>
      </c>
      <c r="I17" s="28">
        <f t="shared" si="0"/>
        <v>45133</v>
      </c>
      <c r="J17" s="28">
        <f t="shared" si="0"/>
        <v>63522</v>
      </c>
      <c r="K17" s="28">
        <f t="shared" si="0"/>
        <v>31324</v>
      </c>
      <c r="L17" s="28">
        <f t="shared" si="0"/>
        <v>25276</v>
      </c>
      <c r="M17" s="28">
        <f t="shared" si="0"/>
        <v>3800</v>
      </c>
      <c r="N17" s="28">
        <f t="shared" si="0"/>
        <v>60400</v>
      </c>
      <c r="O17" s="28">
        <f t="shared" si="0"/>
        <v>7991</v>
      </c>
      <c r="P17" s="28">
        <f t="shared" si="0"/>
        <v>11987</v>
      </c>
      <c r="Q17" s="28">
        <f t="shared" si="0"/>
        <v>11791</v>
      </c>
      <c r="R17" s="28">
        <f t="shared" si="0"/>
        <v>31769</v>
      </c>
      <c r="S17" s="28">
        <f t="shared" si="0"/>
        <v>5896</v>
      </c>
      <c r="T17" s="28">
        <f t="shared" si="0"/>
        <v>27187</v>
      </c>
      <c r="U17" s="28">
        <f t="shared" si="0"/>
        <v>17296</v>
      </c>
      <c r="V17" s="28">
        <f t="shared" si="0"/>
        <v>50379</v>
      </c>
      <c r="W17" s="28">
        <f t="shared" si="0"/>
        <v>206070</v>
      </c>
      <c r="X17" s="28">
        <f t="shared" si="0"/>
        <v>25551377</v>
      </c>
      <c r="Y17" s="28">
        <f t="shared" si="0"/>
        <v>-25345307</v>
      </c>
      <c r="Z17" s="29">
        <f>+IF(X17&lt;&gt;0,+(Y17/X17)*100,0)</f>
        <v>-99.193507261859111</v>
      </c>
      <c r="AA17" s="30">
        <f>SUM(AA6:AA16)</f>
        <v>25551377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-3933000</v>
      </c>
      <c r="F26" s="20">
        <v>-10546758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-10546758</v>
      </c>
      <c r="Y26" s="20">
        <v>10546758</v>
      </c>
      <c r="Z26" s="21">
        <v>-100</v>
      </c>
      <c r="AA26" s="22">
        <v>-10546758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-3933000</v>
      </c>
      <c r="F27" s="28">
        <f t="shared" si="1"/>
        <v>-10546758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-10546758</v>
      </c>
      <c r="Y27" s="28">
        <f t="shared" si="1"/>
        <v>10546758</v>
      </c>
      <c r="Z27" s="29">
        <f>+IF(X27&lt;&gt;0,+(Y27/X27)*100,0)</f>
        <v>-100</v>
      </c>
      <c r="AA27" s="30">
        <f>SUM(AA21:AA26)</f>
        <v>-10546758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179825</v>
      </c>
      <c r="D38" s="32">
        <f>+D17+D27+D36</f>
        <v>0</v>
      </c>
      <c r="E38" s="33">
        <f t="shared" si="3"/>
        <v>19807695</v>
      </c>
      <c r="F38" s="2">
        <f t="shared" si="3"/>
        <v>15004619</v>
      </c>
      <c r="G38" s="2">
        <f t="shared" si="3"/>
        <v>11988</v>
      </c>
      <c r="H38" s="2">
        <f t="shared" si="3"/>
        <v>6401</v>
      </c>
      <c r="I38" s="2">
        <f t="shared" si="3"/>
        <v>45133</v>
      </c>
      <c r="J38" s="2">
        <f t="shared" si="3"/>
        <v>63522</v>
      </c>
      <c r="K38" s="2">
        <f t="shared" si="3"/>
        <v>31324</v>
      </c>
      <c r="L38" s="2">
        <f t="shared" si="3"/>
        <v>25276</v>
      </c>
      <c r="M38" s="2">
        <f t="shared" si="3"/>
        <v>3800</v>
      </c>
      <c r="N38" s="2">
        <f t="shared" si="3"/>
        <v>60400</v>
      </c>
      <c r="O38" s="2">
        <f t="shared" si="3"/>
        <v>7991</v>
      </c>
      <c r="P38" s="2">
        <f t="shared" si="3"/>
        <v>11987</v>
      </c>
      <c r="Q38" s="2">
        <f t="shared" si="3"/>
        <v>11791</v>
      </c>
      <c r="R38" s="2">
        <f t="shared" si="3"/>
        <v>31769</v>
      </c>
      <c r="S38" s="2">
        <f t="shared" si="3"/>
        <v>5896</v>
      </c>
      <c r="T38" s="2">
        <f t="shared" si="3"/>
        <v>27187</v>
      </c>
      <c r="U38" s="2">
        <f t="shared" si="3"/>
        <v>17296</v>
      </c>
      <c r="V38" s="2">
        <f t="shared" si="3"/>
        <v>50379</v>
      </c>
      <c r="W38" s="2">
        <f t="shared" si="3"/>
        <v>206070</v>
      </c>
      <c r="X38" s="2">
        <f t="shared" si="3"/>
        <v>15004619</v>
      </c>
      <c r="Y38" s="2">
        <f t="shared" si="3"/>
        <v>-14798549</v>
      </c>
      <c r="Z38" s="34">
        <f>+IF(X38&lt;&gt;0,+(Y38/X38)*100,0)</f>
        <v>-98.626622908585688</v>
      </c>
      <c r="AA38" s="35">
        <f>+AA17+AA27+AA36</f>
        <v>15004619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11988</v>
      </c>
      <c r="I39" s="2">
        <f>+H40+I60</f>
        <v>18389</v>
      </c>
      <c r="J39" s="2">
        <f>+G39</f>
        <v>0</v>
      </c>
      <c r="K39" s="2">
        <f>+I40+K60</f>
        <v>63522</v>
      </c>
      <c r="L39" s="2">
        <f>+K40+L60</f>
        <v>94846</v>
      </c>
      <c r="M39" s="2">
        <f>+L40+M60</f>
        <v>120122</v>
      </c>
      <c r="N39" s="2">
        <f>+K39</f>
        <v>63522</v>
      </c>
      <c r="O39" s="2">
        <f>+M40+O60</f>
        <v>123922</v>
      </c>
      <c r="P39" s="2">
        <f>+O40+P60</f>
        <v>131913</v>
      </c>
      <c r="Q39" s="2">
        <f>+P40+Q60</f>
        <v>143900</v>
      </c>
      <c r="R39" s="2">
        <f>+O39</f>
        <v>123922</v>
      </c>
      <c r="S39" s="2">
        <f>+Q40+S60</f>
        <v>155691</v>
      </c>
      <c r="T39" s="2">
        <f>+S40+T60</f>
        <v>161587</v>
      </c>
      <c r="U39" s="2">
        <f>+T40+U60</f>
        <v>188774</v>
      </c>
      <c r="V39" s="2">
        <f>+S39</f>
        <v>155691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179825</v>
      </c>
      <c r="D40" s="43">
        <f t="shared" ref="D40:AA40" si="4">+D38+D39</f>
        <v>0</v>
      </c>
      <c r="E40" s="44">
        <f t="shared" si="4"/>
        <v>19807695</v>
      </c>
      <c r="F40" s="45">
        <f t="shared" si="4"/>
        <v>15004619</v>
      </c>
      <c r="G40" s="45">
        <f t="shared" si="4"/>
        <v>11988</v>
      </c>
      <c r="H40" s="45">
        <f t="shared" si="4"/>
        <v>18389</v>
      </c>
      <c r="I40" s="45">
        <f t="shared" si="4"/>
        <v>63522</v>
      </c>
      <c r="J40" s="45">
        <f>+I40</f>
        <v>63522</v>
      </c>
      <c r="K40" s="45">
        <f t="shared" si="4"/>
        <v>94846</v>
      </c>
      <c r="L40" s="45">
        <f t="shared" si="4"/>
        <v>120122</v>
      </c>
      <c r="M40" s="45">
        <f t="shared" si="4"/>
        <v>123922</v>
      </c>
      <c r="N40" s="45">
        <f>+M40</f>
        <v>123922</v>
      </c>
      <c r="O40" s="45">
        <f t="shared" si="4"/>
        <v>131913</v>
      </c>
      <c r="P40" s="45">
        <f t="shared" si="4"/>
        <v>143900</v>
      </c>
      <c r="Q40" s="45">
        <f t="shared" si="4"/>
        <v>155691</v>
      </c>
      <c r="R40" s="45">
        <f>+Q40</f>
        <v>155691</v>
      </c>
      <c r="S40" s="45">
        <f t="shared" si="4"/>
        <v>161587</v>
      </c>
      <c r="T40" s="45">
        <f t="shared" si="4"/>
        <v>188774</v>
      </c>
      <c r="U40" s="45">
        <f t="shared" si="4"/>
        <v>206070</v>
      </c>
      <c r="V40" s="45">
        <f>+U40</f>
        <v>206070</v>
      </c>
      <c r="W40" s="45">
        <f>+V40</f>
        <v>206070</v>
      </c>
      <c r="X40" s="45">
        <f t="shared" si="4"/>
        <v>15004619</v>
      </c>
      <c r="Y40" s="45">
        <f t="shared" si="4"/>
        <v>-14798549</v>
      </c>
      <c r="Z40" s="46">
        <f>+IF(X40&lt;&gt;0,+(Y40/X40)*100,0)</f>
        <v>-98.626622908585688</v>
      </c>
      <c r="AA40" s="47">
        <f t="shared" si="4"/>
        <v>15004619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210425</v>
      </c>
      <c r="D7" s="18"/>
      <c r="E7" s="19">
        <v>4669634</v>
      </c>
      <c r="F7" s="20">
        <v>4631380</v>
      </c>
      <c r="G7" s="20">
        <v>17170</v>
      </c>
      <c r="H7" s="20">
        <v>20009</v>
      </c>
      <c r="I7" s="20">
        <v>26390</v>
      </c>
      <c r="J7" s="20">
        <v>63569</v>
      </c>
      <c r="K7" s="20">
        <v>19404</v>
      </c>
      <c r="L7" s="20">
        <v>20994</v>
      </c>
      <c r="M7" s="20">
        <v>24109</v>
      </c>
      <c r="N7" s="20">
        <v>64507</v>
      </c>
      <c r="O7" s="20">
        <v>21391</v>
      </c>
      <c r="P7" s="20">
        <v>20710</v>
      </c>
      <c r="Q7" s="20"/>
      <c r="R7" s="20">
        <v>42101</v>
      </c>
      <c r="S7" s="20"/>
      <c r="T7" s="20"/>
      <c r="U7" s="20">
        <v>15909</v>
      </c>
      <c r="V7" s="20">
        <v>15909</v>
      </c>
      <c r="W7" s="20">
        <v>186086</v>
      </c>
      <c r="X7" s="20">
        <v>4631380</v>
      </c>
      <c r="Y7" s="20">
        <v>-4445294</v>
      </c>
      <c r="Z7" s="21">
        <v>-95.98206150218725</v>
      </c>
      <c r="AA7" s="22">
        <v>4631380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6570000</v>
      </c>
      <c r="F9" s="20">
        <v>6570000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6570000</v>
      </c>
      <c r="Y9" s="20">
        <v>-6570000</v>
      </c>
      <c r="Z9" s="21">
        <v>-100</v>
      </c>
      <c r="AA9" s="22">
        <v>6570000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-856</v>
      </c>
      <c r="N14" s="20">
        <v>-856</v>
      </c>
      <c r="O14" s="20">
        <v>-1521</v>
      </c>
      <c r="P14" s="20"/>
      <c r="Q14" s="20"/>
      <c r="R14" s="20">
        <v>-1521</v>
      </c>
      <c r="S14" s="20"/>
      <c r="T14" s="20"/>
      <c r="U14" s="20">
        <v>-31451</v>
      </c>
      <c r="V14" s="20">
        <v>-31451</v>
      </c>
      <c r="W14" s="20">
        <v>-33828</v>
      </c>
      <c r="X14" s="20"/>
      <c r="Y14" s="20">
        <v>-33828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210425</v>
      </c>
      <c r="D17" s="26">
        <f>SUM(D6:D16)</f>
        <v>0</v>
      </c>
      <c r="E17" s="27">
        <f t="shared" si="0"/>
        <v>11239634</v>
      </c>
      <c r="F17" s="28">
        <f t="shared" si="0"/>
        <v>11201380</v>
      </c>
      <c r="G17" s="28">
        <f t="shared" si="0"/>
        <v>17170</v>
      </c>
      <c r="H17" s="28">
        <f t="shared" si="0"/>
        <v>20009</v>
      </c>
      <c r="I17" s="28">
        <f t="shared" si="0"/>
        <v>26390</v>
      </c>
      <c r="J17" s="28">
        <f t="shared" si="0"/>
        <v>63569</v>
      </c>
      <c r="K17" s="28">
        <f t="shared" si="0"/>
        <v>19404</v>
      </c>
      <c r="L17" s="28">
        <f t="shared" si="0"/>
        <v>20994</v>
      </c>
      <c r="M17" s="28">
        <f t="shared" si="0"/>
        <v>23253</v>
      </c>
      <c r="N17" s="28">
        <f t="shared" si="0"/>
        <v>63651</v>
      </c>
      <c r="O17" s="28">
        <f t="shared" si="0"/>
        <v>19870</v>
      </c>
      <c r="P17" s="28">
        <f t="shared" si="0"/>
        <v>20710</v>
      </c>
      <c r="Q17" s="28">
        <f t="shared" si="0"/>
        <v>0</v>
      </c>
      <c r="R17" s="28">
        <f t="shared" si="0"/>
        <v>40580</v>
      </c>
      <c r="S17" s="28">
        <f t="shared" si="0"/>
        <v>0</v>
      </c>
      <c r="T17" s="28">
        <f t="shared" si="0"/>
        <v>0</v>
      </c>
      <c r="U17" s="28">
        <f t="shared" si="0"/>
        <v>-15542</v>
      </c>
      <c r="V17" s="28">
        <f t="shared" si="0"/>
        <v>-15542</v>
      </c>
      <c r="W17" s="28">
        <f t="shared" si="0"/>
        <v>152258</v>
      </c>
      <c r="X17" s="28">
        <f t="shared" si="0"/>
        <v>11201380</v>
      </c>
      <c r="Y17" s="28">
        <f t="shared" si="0"/>
        <v>-11049122</v>
      </c>
      <c r="Z17" s="29">
        <f>+IF(X17&lt;&gt;0,+(Y17/X17)*100,0)</f>
        <v>-98.640721054012985</v>
      </c>
      <c r="AA17" s="30">
        <f>SUM(AA6:AA16)</f>
        <v>11201380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210425</v>
      </c>
      <c r="D38" s="32">
        <f>+D17+D27+D36</f>
        <v>0</v>
      </c>
      <c r="E38" s="33">
        <f t="shared" si="3"/>
        <v>11239634</v>
      </c>
      <c r="F38" s="2">
        <f t="shared" si="3"/>
        <v>11201380</v>
      </c>
      <c r="G38" s="2">
        <f t="shared" si="3"/>
        <v>17170</v>
      </c>
      <c r="H38" s="2">
        <f t="shared" si="3"/>
        <v>20009</v>
      </c>
      <c r="I38" s="2">
        <f t="shared" si="3"/>
        <v>26390</v>
      </c>
      <c r="J38" s="2">
        <f t="shared" si="3"/>
        <v>63569</v>
      </c>
      <c r="K38" s="2">
        <f t="shared" si="3"/>
        <v>19404</v>
      </c>
      <c r="L38" s="2">
        <f t="shared" si="3"/>
        <v>20994</v>
      </c>
      <c r="M38" s="2">
        <f t="shared" si="3"/>
        <v>23253</v>
      </c>
      <c r="N38" s="2">
        <f t="shared" si="3"/>
        <v>63651</v>
      </c>
      <c r="O38" s="2">
        <f t="shared" si="3"/>
        <v>19870</v>
      </c>
      <c r="P38" s="2">
        <f t="shared" si="3"/>
        <v>20710</v>
      </c>
      <c r="Q38" s="2">
        <f t="shared" si="3"/>
        <v>0</v>
      </c>
      <c r="R38" s="2">
        <f t="shared" si="3"/>
        <v>40580</v>
      </c>
      <c r="S38" s="2">
        <f t="shared" si="3"/>
        <v>0</v>
      </c>
      <c r="T38" s="2">
        <f t="shared" si="3"/>
        <v>0</v>
      </c>
      <c r="U38" s="2">
        <f t="shared" si="3"/>
        <v>-15542</v>
      </c>
      <c r="V38" s="2">
        <f t="shared" si="3"/>
        <v>-15542</v>
      </c>
      <c r="W38" s="2">
        <f t="shared" si="3"/>
        <v>152258</v>
      </c>
      <c r="X38" s="2">
        <f t="shared" si="3"/>
        <v>11201380</v>
      </c>
      <c r="Y38" s="2">
        <f t="shared" si="3"/>
        <v>-11049122</v>
      </c>
      <c r="Z38" s="34">
        <f>+IF(X38&lt;&gt;0,+(Y38/X38)*100,0)</f>
        <v>-98.640721054012985</v>
      </c>
      <c r="AA38" s="35">
        <f>+AA17+AA27+AA36</f>
        <v>11201380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17170</v>
      </c>
      <c r="I39" s="2">
        <f>+H40+I60</f>
        <v>37179</v>
      </c>
      <c r="J39" s="2">
        <f>+G39</f>
        <v>0</v>
      </c>
      <c r="K39" s="2">
        <f>+I40+K60</f>
        <v>63569</v>
      </c>
      <c r="L39" s="2">
        <f>+K40+L60</f>
        <v>82973</v>
      </c>
      <c r="M39" s="2">
        <f>+L40+M60</f>
        <v>103967</v>
      </c>
      <c r="N39" s="2">
        <f>+K39</f>
        <v>63569</v>
      </c>
      <c r="O39" s="2">
        <f>+M40+O60</f>
        <v>127220</v>
      </c>
      <c r="P39" s="2">
        <f>+O40+P60</f>
        <v>147090</v>
      </c>
      <c r="Q39" s="2">
        <f>+P40+Q60</f>
        <v>167800</v>
      </c>
      <c r="R39" s="2">
        <f>+O39</f>
        <v>127220</v>
      </c>
      <c r="S39" s="2">
        <f>+Q40+S60</f>
        <v>167800</v>
      </c>
      <c r="T39" s="2">
        <f>+S40+T60</f>
        <v>167800</v>
      </c>
      <c r="U39" s="2">
        <f>+T40+U60</f>
        <v>167800</v>
      </c>
      <c r="V39" s="2">
        <f>+S39</f>
        <v>167800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210425</v>
      </c>
      <c r="D40" s="43">
        <f t="shared" ref="D40:AA40" si="4">+D38+D39</f>
        <v>0</v>
      </c>
      <c r="E40" s="44">
        <f t="shared" si="4"/>
        <v>11239634</v>
      </c>
      <c r="F40" s="45">
        <f t="shared" si="4"/>
        <v>11201380</v>
      </c>
      <c r="G40" s="45">
        <f t="shared" si="4"/>
        <v>17170</v>
      </c>
      <c r="H40" s="45">
        <f t="shared" si="4"/>
        <v>37179</v>
      </c>
      <c r="I40" s="45">
        <f t="shared" si="4"/>
        <v>63569</v>
      </c>
      <c r="J40" s="45">
        <f>+I40</f>
        <v>63569</v>
      </c>
      <c r="K40" s="45">
        <f t="shared" si="4"/>
        <v>82973</v>
      </c>
      <c r="L40" s="45">
        <f t="shared" si="4"/>
        <v>103967</v>
      </c>
      <c r="M40" s="45">
        <f t="shared" si="4"/>
        <v>127220</v>
      </c>
      <c r="N40" s="45">
        <f>+M40</f>
        <v>127220</v>
      </c>
      <c r="O40" s="45">
        <f t="shared" si="4"/>
        <v>147090</v>
      </c>
      <c r="P40" s="45">
        <f t="shared" si="4"/>
        <v>167800</v>
      </c>
      <c r="Q40" s="45">
        <f t="shared" si="4"/>
        <v>167800</v>
      </c>
      <c r="R40" s="45">
        <f>+Q40</f>
        <v>167800</v>
      </c>
      <c r="S40" s="45">
        <f t="shared" si="4"/>
        <v>167800</v>
      </c>
      <c r="T40" s="45">
        <f t="shared" si="4"/>
        <v>167800</v>
      </c>
      <c r="U40" s="45">
        <f t="shared" si="4"/>
        <v>152258</v>
      </c>
      <c r="V40" s="45">
        <f>+U40</f>
        <v>152258</v>
      </c>
      <c r="W40" s="45">
        <f>+V40</f>
        <v>152258</v>
      </c>
      <c r="X40" s="45">
        <f t="shared" si="4"/>
        <v>11201380</v>
      </c>
      <c r="Y40" s="45">
        <f t="shared" si="4"/>
        <v>-11049122</v>
      </c>
      <c r="Z40" s="46">
        <f>+IF(X40&lt;&gt;0,+(Y40/X40)*100,0)</f>
        <v>-98.640721054012985</v>
      </c>
      <c r="AA40" s="47">
        <f t="shared" si="4"/>
        <v>11201380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-56977</v>
      </c>
      <c r="D6" s="18"/>
      <c r="E6" s="19"/>
      <c r="F6" s="20"/>
      <c r="G6" s="20"/>
      <c r="H6" s="20"/>
      <c r="I6" s="20">
        <v>-1379310</v>
      </c>
      <c r="J6" s="20">
        <v>-1379310</v>
      </c>
      <c r="K6" s="20">
        <v>-646980</v>
      </c>
      <c r="L6" s="20">
        <v>-384517</v>
      </c>
      <c r="M6" s="20">
        <v>-507008</v>
      </c>
      <c r="N6" s="20">
        <v>-1538505</v>
      </c>
      <c r="O6" s="20">
        <v>-459197</v>
      </c>
      <c r="P6" s="20">
        <v>-355359</v>
      </c>
      <c r="Q6" s="20">
        <v>-501037</v>
      </c>
      <c r="R6" s="20">
        <v>-1315593</v>
      </c>
      <c r="S6" s="20">
        <v>-379130</v>
      </c>
      <c r="T6" s="20">
        <v>-222779</v>
      </c>
      <c r="U6" s="20">
        <v>-739302</v>
      </c>
      <c r="V6" s="20">
        <v>-1341211</v>
      </c>
      <c r="W6" s="20">
        <v>-5574619</v>
      </c>
      <c r="X6" s="20"/>
      <c r="Y6" s="20">
        <v>-5574619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-1180889</v>
      </c>
      <c r="D7" s="18"/>
      <c r="E7" s="19"/>
      <c r="F7" s="20"/>
      <c r="G7" s="20">
        <v>-1169846</v>
      </c>
      <c r="H7" s="20">
        <v>-714847</v>
      </c>
      <c r="I7" s="20">
        <v>-29532</v>
      </c>
      <c r="J7" s="20">
        <v>-1914225</v>
      </c>
      <c r="K7" s="20">
        <v>-773124</v>
      </c>
      <c r="L7" s="20">
        <v>-1558760</v>
      </c>
      <c r="M7" s="20">
        <v>-470267</v>
      </c>
      <c r="N7" s="20">
        <v>-2802151</v>
      </c>
      <c r="O7" s="20">
        <v>-753613</v>
      </c>
      <c r="P7" s="20">
        <v>-1287325</v>
      </c>
      <c r="Q7" s="20">
        <v>-779178</v>
      </c>
      <c r="R7" s="20">
        <v>-2820116</v>
      </c>
      <c r="S7" s="20">
        <v>-2088657</v>
      </c>
      <c r="T7" s="20">
        <v>-220339</v>
      </c>
      <c r="U7" s="20">
        <v>-804356</v>
      </c>
      <c r="V7" s="20">
        <v>-3113352</v>
      </c>
      <c r="W7" s="20">
        <v>-10649844</v>
      </c>
      <c r="X7" s="20"/>
      <c r="Y7" s="20">
        <v>-10649844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-570</v>
      </c>
      <c r="D8" s="18"/>
      <c r="E8" s="19"/>
      <c r="F8" s="20"/>
      <c r="G8" s="20"/>
      <c r="H8" s="20"/>
      <c r="I8" s="20"/>
      <c r="J8" s="20"/>
      <c r="K8" s="20">
        <v>-113268</v>
      </c>
      <c r="L8" s="20">
        <v>-85480</v>
      </c>
      <c r="M8" s="20">
        <v>-185557</v>
      </c>
      <c r="N8" s="20">
        <v>-384305</v>
      </c>
      <c r="O8" s="20">
        <v>-23209</v>
      </c>
      <c r="P8" s="20">
        <v>-13781</v>
      </c>
      <c r="Q8" s="20">
        <v>-6237</v>
      </c>
      <c r="R8" s="20">
        <v>-43227</v>
      </c>
      <c r="S8" s="20">
        <v>-64547</v>
      </c>
      <c r="T8" s="20">
        <v>-6500</v>
      </c>
      <c r="U8" s="20">
        <v>-143648</v>
      </c>
      <c r="V8" s="20">
        <v>-214695</v>
      </c>
      <c r="W8" s="20">
        <v>-642227</v>
      </c>
      <c r="X8" s="20"/>
      <c r="Y8" s="20">
        <v>-642227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-132046</v>
      </c>
      <c r="L10" s="20">
        <v>-32472</v>
      </c>
      <c r="M10" s="20">
        <v>-40035</v>
      </c>
      <c r="N10" s="20">
        <v>-204553</v>
      </c>
      <c r="O10" s="20"/>
      <c r="P10" s="20"/>
      <c r="Q10" s="20"/>
      <c r="R10" s="20"/>
      <c r="S10" s="20"/>
      <c r="T10" s="20"/>
      <c r="U10" s="20"/>
      <c r="V10" s="20"/>
      <c r="W10" s="20">
        <v>-204553</v>
      </c>
      <c r="X10" s="20"/>
      <c r="Y10" s="20">
        <v>-204553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-1238436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-1169846</v>
      </c>
      <c r="H17" s="28">
        <f t="shared" si="0"/>
        <v>-714847</v>
      </c>
      <c r="I17" s="28">
        <f t="shared" si="0"/>
        <v>-1408842</v>
      </c>
      <c r="J17" s="28">
        <f t="shared" si="0"/>
        <v>-3293535</v>
      </c>
      <c r="K17" s="28">
        <f t="shared" si="0"/>
        <v>-1665418</v>
      </c>
      <c r="L17" s="28">
        <f t="shared" si="0"/>
        <v>-2061229</v>
      </c>
      <c r="M17" s="28">
        <f t="shared" si="0"/>
        <v>-1202867</v>
      </c>
      <c r="N17" s="28">
        <f t="shared" si="0"/>
        <v>-4929514</v>
      </c>
      <c r="O17" s="28">
        <f t="shared" si="0"/>
        <v>-1236019</v>
      </c>
      <c r="P17" s="28">
        <f t="shared" si="0"/>
        <v>-1656465</v>
      </c>
      <c r="Q17" s="28">
        <f t="shared" si="0"/>
        <v>-1286452</v>
      </c>
      <c r="R17" s="28">
        <f t="shared" si="0"/>
        <v>-4178936</v>
      </c>
      <c r="S17" s="28">
        <f t="shared" si="0"/>
        <v>-2532334</v>
      </c>
      <c r="T17" s="28">
        <f t="shared" si="0"/>
        <v>-449618</v>
      </c>
      <c r="U17" s="28">
        <f t="shared" si="0"/>
        <v>-1687306</v>
      </c>
      <c r="V17" s="28">
        <f t="shared" si="0"/>
        <v>-4669258</v>
      </c>
      <c r="W17" s="28">
        <f t="shared" si="0"/>
        <v>-17071243</v>
      </c>
      <c r="X17" s="28">
        <f t="shared" si="0"/>
        <v>0</v>
      </c>
      <c r="Y17" s="28">
        <f t="shared" si="0"/>
        <v>-17071243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-109940</v>
      </c>
      <c r="L32" s="20"/>
      <c r="M32" s="20">
        <v>-260448</v>
      </c>
      <c r="N32" s="20">
        <v>-370388</v>
      </c>
      <c r="O32" s="20">
        <v>-71294</v>
      </c>
      <c r="P32" s="20">
        <v>-140578</v>
      </c>
      <c r="Q32" s="20">
        <v>-183071</v>
      </c>
      <c r="R32" s="20">
        <v>-394943</v>
      </c>
      <c r="S32" s="20">
        <v>-125471</v>
      </c>
      <c r="T32" s="20">
        <v>-173892</v>
      </c>
      <c r="U32" s="20">
        <v>-734095</v>
      </c>
      <c r="V32" s="20">
        <v>-1033458</v>
      </c>
      <c r="W32" s="20">
        <v>-1798789</v>
      </c>
      <c r="X32" s="20"/>
      <c r="Y32" s="20">
        <v>-1798789</v>
      </c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-109940</v>
      </c>
      <c r="L36" s="28">
        <f t="shared" si="2"/>
        <v>0</v>
      </c>
      <c r="M36" s="28">
        <f t="shared" si="2"/>
        <v>-260448</v>
      </c>
      <c r="N36" s="28">
        <f t="shared" si="2"/>
        <v>-370388</v>
      </c>
      <c r="O36" s="28">
        <f t="shared" si="2"/>
        <v>-71294</v>
      </c>
      <c r="P36" s="28">
        <f t="shared" si="2"/>
        <v>-140578</v>
      </c>
      <c r="Q36" s="28">
        <f t="shared" si="2"/>
        <v>-183071</v>
      </c>
      <c r="R36" s="28">
        <f t="shared" si="2"/>
        <v>-394943</v>
      </c>
      <c r="S36" s="28">
        <f t="shared" si="2"/>
        <v>-125471</v>
      </c>
      <c r="T36" s="28">
        <f t="shared" si="2"/>
        <v>-173892</v>
      </c>
      <c r="U36" s="28">
        <f t="shared" si="2"/>
        <v>-734095</v>
      </c>
      <c r="V36" s="28">
        <f t="shared" si="2"/>
        <v>-1033458</v>
      </c>
      <c r="W36" s="28">
        <f t="shared" si="2"/>
        <v>-1798789</v>
      </c>
      <c r="X36" s="28">
        <f t="shared" si="2"/>
        <v>0</v>
      </c>
      <c r="Y36" s="28">
        <f t="shared" si="2"/>
        <v>-1798789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-1238436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-1169846</v>
      </c>
      <c r="H38" s="2">
        <f t="shared" si="3"/>
        <v>-714847</v>
      </c>
      <c r="I38" s="2">
        <f t="shared" si="3"/>
        <v>-1408842</v>
      </c>
      <c r="J38" s="2">
        <f t="shared" si="3"/>
        <v>-3293535</v>
      </c>
      <c r="K38" s="2">
        <f t="shared" si="3"/>
        <v>-1775358</v>
      </c>
      <c r="L38" s="2">
        <f t="shared" si="3"/>
        <v>-2061229</v>
      </c>
      <c r="M38" s="2">
        <f t="shared" si="3"/>
        <v>-1463315</v>
      </c>
      <c r="N38" s="2">
        <f t="shared" si="3"/>
        <v>-5299902</v>
      </c>
      <c r="O38" s="2">
        <f t="shared" si="3"/>
        <v>-1307313</v>
      </c>
      <c r="P38" s="2">
        <f t="shared" si="3"/>
        <v>-1797043</v>
      </c>
      <c r="Q38" s="2">
        <f t="shared" si="3"/>
        <v>-1469523</v>
      </c>
      <c r="R38" s="2">
        <f t="shared" si="3"/>
        <v>-4573879</v>
      </c>
      <c r="S38" s="2">
        <f t="shared" si="3"/>
        <v>-2657805</v>
      </c>
      <c r="T38" s="2">
        <f t="shared" si="3"/>
        <v>-623510</v>
      </c>
      <c r="U38" s="2">
        <f t="shared" si="3"/>
        <v>-2421401</v>
      </c>
      <c r="V38" s="2">
        <f t="shared" si="3"/>
        <v>-5702716</v>
      </c>
      <c r="W38" s="2">
        <f t="shared" si="3"/>
        <v>-18870032</v>
      </c>
      <c r="X38" s="2">
        <f t="shared" si="3"/>
        <v>0</v>
      </c>
      <c r="Y38" s="2">
        <f t="shared" si="3"/>
        <v>-18870032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-1169846</v>
      </c>
      <c r="I39" s="2">
        <f>+H40+I60</f>
        <v>-1884693</v>
      </c>
      <c r="J39" s="2">
        <f>+G39</f>
        <v>0</v>
      </c>
      <c r="K39" s="2">
        <f>+I40+K60</f>
        <v>-3293535</v>
      </c>
      <c r="L39" s="2">
        <f>+K40+L60</f>
        <v>-5068893</v>
      </c>
      <c r="M39" s="2">
        <f>+L40+M60</f>
        <v>-7130122</v>
      </c>
      <c r="N39" s="2">
        <f>+K39</f>
        <v>-3293535</v>
      </c>
      <c r="O39" s="2">
        <f>+M40+O60</f>
        <v>-8593437</v>
      </c>
      <c r="P39" s="2">
        <f>+O40+P60</f>
        <v>-9900750</v>
      </c>
      <c r="Q39" s="2">
        <f>+P40+Q60</f>
        <v>-11697793</v>
      </c>
      <c r="R39" s="2">
        <f>+O39</f>
        <v>-8593437</v>
      </c>
      <c r="S39" s="2">
        <f>+Q40+S60</f>
        <v>-13167316</v>
      </c>
      <c r="T39" s="2">
        <f>+S40+T60</f>
        <v>-15825121</v>
      </c>
      <c r="U39" s="2">
        <f>+T40+U60</f>
        <v>-16448631</v>
      </c>
      <c r="V39" s="2">
        <f>+S39</f>
        <v>-13167316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-1238436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-1169846</v>
      </c>
      <c r="H40" s="45">
        <f t="shared" si="4"/>
        <v>-1884693</v>
      </c>
      <c r="I40" s="45">
        <f t="shared" si="4"/>
        <v>-3293535</v>
      </c>
      <c r="J40" s="45">
        <f>+I40</f>
        <v>-3293535</v>
      </c>
      <c r="K40" s="45">
        <f t="shared" si="4"/>
        <v>-5068893</v>
      </c>
      <c r="L40" s="45">
        <f t="shared" si="4"/>
        <v>-7130122</v>
      </c>
      <c r="M40" s="45">
        <f t="shared" si="4"/>
        <v>-8593437</v>
      </c>
      <c r="N40" s="45">
        <f>+M40</f>
        <v>-8593437</v>
      </c>
      <c r="O40" s="45">
        <f t="shared" si="4"/>
        <v>-9900750</v>
      </c>
      <c r="P40" s="45">
        <f t="shared" si="4"/>
        <v>-11697793</v>
      </c>
      <c r="Q40" s="45">
        <f t="shared" si="4"/>
        <v>-13167316</v>
      </c>
      <c r="R40" s="45">
        <f>+Q40</f>
        <v>-13167316</v>
      </c>
      <c r="S40" s="45">
        <f t="shared" si="4"/>
        <v>-15825121</v>
      </c>
      <c r="T40" s="45">
        <f t="shared" si="4"/>
        <v>-16448631</v>
      </c>
      <c r="U40" s="45">
        <f t="shared" si="4"/>
        <v>-18870032</v>
      </c>
      <c r="V40" s="45">
        <f>+U40</f>
        <v>-18870032</v>
      </c>
      <c r="W40" s="45">
        <f>+V40</f>
        <v>-18870032</v>
      </c>
      <c r="X40" s="45">
        <f t="shared" si="4"/>
        <v>0</v>
      </c>
      <c r="Y40" s="45">
        <f t="shared" si="4"/>
        <v>-18870032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65036</v>
      </c>
      <c r="D6" s="18"/>
      <c r="E6" s="19">
        <v>1720000</v>
      </c>
      <c r="F6" s="20">
        <v>1720000</v>
      </c>
      <c r="G6" s="20">
        <v>13449</v>
      </c>
      <c r="H6" s="20">
        <v>9941</v>
      </c>
      <c r="I6" s="20">
        <v>5047</v>
      </c>
      <c r="J6" s="20">
        <v>28437</v>
      </c>
      <c r="K6" s="20">
        <v>4815</v>
      </c>
      <c r="L6" s="20">
        <v>4134</v>
      </c>
      <c r="M6" s="20">
        <v>1070</v>
      </c>
      <c r="N6" s="20">
        <v>10019</v>
      </c>
      <c r="O6" s="20">
        <v>14761</v>
      </c>
      <c r="P6" s="20">
        <v>10903</v>
      </c>
      <c r="Q6" s="20">
        <v>2392</v>
      </c>
      <c r="R6" s="20">
        <v>28056</v>
      </c>
      <c r="S6" s="20">
        <v>1605</v>
      </c>
      <c r="T6" s="20">
        <v>14440</v>
      </c>
      <c r="U6" s="20">
        <v>8466</v>
      </c>
      <c r="V6" s="20">
        <v>24511</v>
      </c>
      <c r="W6" s="20">
        <v>91023</v>
      </c>
      <c r="X6" s="20">
        <v>1720000</v>
      </c>
      <c r="Y6" s="20">
        <v>-1628977</v>
      </c>
      <c r="Z6" s="21">
        <v>-94.70796511627907</v>
      </c>
      <c r="AA6" s="22">
        <v>1720000</v>
      </c>
    </row>
    <row r="7" spans="1:27" x14ac:dyDescent="0.25">
      <c r="A7" s="23" t="s">
        <v>35</v>
      </c>
      <c r="B7" s="17" t="s">
        <v>32</v>
      </c>
      <c r="C7" s="18">
        <v>142338</v>
      </c>
      <c r="D7" s="18"/>
      <c r="E7" s="19">
        <v>142811000</v>
      </c>
      <c r="F7" s="20">
        <v>142811000</v>
      </c>
      <c r="G7" s="20"/>
      <c r="H7" s="20">
        <v>522</v>
      </c>
      <c r="I7" s="20">
        <v>3934</v>
      </c>
      <c r="J7" s="20">
        <v>4456</v>
      </c>
      <c r="K7" s="20">
        <v>535</v>
      </c>
      <c r="L7" s="20">
        <v>6373</v>
      </c>
      <c r="M7" s="20">
        <v>17096</v>
      </c>
      <c r="N7" s="20">
        <v>24004</v>
      </c>
      <c r="O7" s="20"/>
      <c r="P7" s="20">
        <v>30302</v>
      </c>
      <c r="Q7" s="20">
        <v>42083</v>
      </c>
      <c r="R7" s="20">
        <v>72385</v>
      </c>
      <c r="S7" s="20"/>
      <c r="T7" s="20">
        <v>48264</v>
      </c>
      <c r="U7" s="20">
        <v>26871</v>
      </c>
      <c r="V7" s="20">
        <v>75135</v>
      </c>
      <c r="W7" s="20">
        <v>175980</v>
      </c>
      <c r="X7" s="20">
        <v>142811000</v>
      </c>
      <c r="Y7" s="20">
        <v>-142635020</v>
      </c>
      <c r="Z7" s="21">
        <v>-99.876774198065974</v>
      </c>
      <c r="AA7" s="22">
        <v>142811000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48356558</v>
      </c>
      <c r="F9" s="20">
        <v>48356558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48356558</v>
      </c>
      <c r="Y9" s="20">
        <v>-48356558</v>
      </c>
      <c r="Z9" s="21">
        <v>-100</v>
      </c>
      <c r="AA9" s="22">
        <v>48356558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27778250</v>
      </c>
      <c r="F10" s="20">
        <v>71525335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71525335</v>
      </c>
      <c r="Y10" s="20">
        <v>-71525335</v>
      </c>
      <c r="Z10" s="21">
        <v>-100</v>
      </c>
      <c r="AA10" s="22">
        <v>71525335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64125176</v>
      </c>
      <c r="D14" s="18"/>
      <c r="E14" s="19"/>
      <c r="F14" s="20"/>
      <c r="G14" s="20">
        <v>3364410</v>
      </c>
      <c r="H14" s="20">
        <v>4549053</v>
      </c>
      <c r="I14" s="20">
        <v>6871510</v>
      </c>
      <c r="J14" s="20">
        <v>14784973</v>
      </c>
      <c r="K14" s="20">
        <v>8709882</v>
      </c>
      <c r="L14" s="20">
        <v>7937824</v>
      </c>
      <c r="M14" s="20">
        <v>7100833</v>
      </c>
      <c r="N14" s="20">
        <v>23748539</v>
      </c>
      <c r="O14" s="20">
        <v>3570816</v>
      </c>
      <c r="P14" s="20">
        <v>6452376</v>
      </c>
      <c r="Q14" s="20">
        <v>7125004</v>
      </c>
      <c r="R14" s="20">
        <v>17148196</v>
      </c>
      <c r="S14" s="20">
        <v>6423416</v>
      </c>
      <c r="T14" s="20">
        <v>7457096</v>
      </c>
      <c r="U14" s="20">
        <v>12833057</v>
      </c>
      <c r="V14" s="20">
        <v>26713569</v>
      </c>
      <c r="W14" s="20">
        <v>82395277</v>
      </c>
      <c r="X14" s="20"/>
      <c r="Y14" s="20">
        <v>82395277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64332550</v>
      </c>
      <c r="D17" s="26">
        <f>SUM(D6:D16)</f>
        <v>0</v>
      </c>
      <c r="E17" s="27">
        <f t="shared" si="0"/>
        <v>220665808</v>
      </c>
      <c r="F17" s="28">
        <f t="shared" si="0"/>
        <v>264412893</v>
      </c>
      <c r="G17" s="28">
        <f t="shared" si="0"/>
        <v>3377859</v>
      </c>
      <c r="H17" s="28">
        <f t="shared" si="0"/>
        <v>4559516</v>
      </c>
      <c r="I17" s="28">
        <f t="shared" si="0"/>
        <v>6880491</v>
      </c>
      <c r="J17" s="28">
        <f t="shared" si="0"/>
        <v>14817866</v>
      </c>
      <c r="K17" s="28">
        <f t="shared" si="0"/>
        <v>8715232</v>
      </c>
      <c r="L17" s="28">
        <f t="shared" si="0"/>
        <v>7948331</v>
      </c>
      <c r="M17" s="28">
        <f t="shared" si="0"/>
        <v>7118999</v>
      </c>
      <c r="N17" s="28">
        <f t="shared" si="0"/>
        <v>23782562</v>
      </c>
      <c r="O17" s="28">
        <f t="shared" si="0"/>
        <v>3585577</v>
      </c>
      <c r="P17" s="28">
        <f t="shared" si="0"/>
        <v>6493581</v>
      </c>
      <c r="Q17" s="28">
        <f t="shared" si="0"/>
        <v>7169479</v>
      </c>
      <c r="R17" s="28">
        <f t="shared" si="0"/>
        <v>17248637</v>
      </c>
      <c r="S17" s="28">
        <f t="shared" si="0"/>
        <v>6425021</v>
      </c>
      <c r="T17" s="28">
        <f t="shared" si="0"/>
        <v>7519800</v>
      </c>
      <c r="U17" s="28">
        <f t="shared" si="0"/>
        <v>12868394</v>
      </c>
      <c r="V17" s="28">
        <f t="shared" si="0"/>
        <v>26813215</v>
      </c>
      <c r="W17" s="28">
        <f t="shared" si="0"/>
        <v>82662280</v>
      </c>
      <c r="X17" s="28">
        <f t="shared" si="0"/>
        <v>264412893</v>
      </c>
      <c r="Y17" s="28">
        <f t="shared" si="0"/>
        <v>-181750613</v>
      </c>
      <c r="Z17" s="29">
        <f>+IF(X17&lt;&gt;0,+(Y17/X17)*100,0)</f>
        <v>-68.737424615674854</v>
      </c>
      <c r="AA17" s="30">
        <f>SUM(AA6:AA16)</f>
        <v>264412893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-161650200</v>
      </c>
      <c r="F26" s="20">
        <v>-206495233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-206495233</v>
      </c>
      <c r="Y26" s="20">
        <v>206495233</v>
      </c>
      <c r="Z26" s="21">
        <v>-100</v>
      </c>
      <c r="AA26" s="22">
        <v>-206495233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-161650200</v>
      </c>
      <c r="F27" s="28">
        <f t="shared" si="1"/>
        <v>-206495233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-206495233</v>
      </c>
      <c r="Y27" s="28">
        <f t="shared" si="1"/>
        <v>206495233</v>
      </c>
      <c r="Z27" s="29">
        <f>+IF(X27&lt;&gt;0,+(Y27/X27)*100,0)</f>
        <v>-100</v>
      </c>
      <c r="AA27" s="30">
        <f>SUM(AA21:AA26)</f>
        <v>-206495233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64332550</v>
      </c>
      <c r="D38" s="32">
        <f>+D17+D27+D36</f>
        <v>0</v>
      </c>
      <c r="E38" s="33">
        <f t="shared" si="3"/>
        <v>59015608</v>
      </c>
      <c r="F38" s="2">
        <f t="shared" si="3"/>
        <v>57917660</v>
      </c>
      <c r="G38" s="2">
        <f t="shared" si="3"/>
        <v>3377859</v>
      </c>
      <c r="H38" s="2">
        <f t="shared" si="3"/>
        <v>4559516</v>
      </c>
      <c r="I38" s="2">
        <f t="shared" si="3"/>
        <v>6880491</v>
      </c>
      <c r="J38" s="2">
        <f t="shared" si="3"/>
        <v>14817866</v>
      </c>
      <c r="K38" s="2">
        <f t="shared" si="3"/>
        <v>8715232</v>
      </c>
      <c r="L38" s="2">
        <f t="shared" si="3"/>
        <v>7948331</v>
      </c>
      <c r="M38" s="2">
        <f t="shared" si="3"/>
        <v>7118999</v>
      </c>
      <c r="N38" s="2">
        <f t="shared" si="3"/>
        <v>23782562</v>
      </c>
      <c r="O38" s="2">
        <f t="shared" si="3"/>
        <v>3585577</v>
      </c>
      <c r="P38" s="2">
        <f t="shared" si="3"/>
        <v>6493581</v>
      </c>
      <c r="Q38" s="2">
        <f t="shared" si="3"/>
        <v>7169479</v>
      </c>
      <c r="R38" s="2">
        <f t="shared" si="3"/>
        <v>17248637</v>
      </c>
      <c r="S38" s="2">
        <f t="shared" si="3"/>
        <v>6425021</v>
      </c>
      <c r="T38" s="2">
        <f t="shared" si="3"/>
        <v>7519800</v>
      </c>
      <c r="U38" s="2">
        <f t="shared" si="3"/>
        <v>12868394</v>
      </c>
      <c r="V38" s="2">
        <f t="shared" si="3"/>
        <v>26813215</v>
      </c>
      <c r="W38" s="2">
        <f t="shared" si="3"/>
        <v>82662280</v>
      </c>
      <c r="X38" s="2">
        <f t="shared" si="3"/>
        <v>57917660</v>
      </c>
      <c r="Y38" s="2">
        <f t="shared" si="3"/>
        <v>24744620</v>
      </c>
      <c r="Z38" s="34">
        <f>+IF(X38&lt;&gt;0,+(Y38/X38)*100,0)</f>
        <v>42.723790981887042</v>
      </c>
      <c r="AA38" s="35">
        <f>+AA17+AA27+AA36</f>
        <v>57917660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3377859</v>
      </c>
      <c r="I39" s="2">
        <f>+H40+I60</f>
        <v>7937375</v>
      </c>
      <c r="J39" s="2">
        <f>+G39</f>
        <v>0</v>
      </c>
      <c r="K39" s="2">
        <f>+I40+K60</f>
        <v>14817866</v>
      </c>
      <c r="L39" s="2">
        <f>+K40+L60</f>
        <v>23533098</v>
      </c>
      <c r="M39" s="2">
        <f>+L40+M60</f>
        <v>31481429</v>
      </c>
      <c r="N39" s="2">
        <f>+K39</f>
        <v>14817866</v>
      </c>
      <c r="O39" s="2">
        <f>+M40+O60</f>
        <v>38600428</v>
      </c>
      <c r="P39" s="2">
        <f>+O40+P60</f>
        <v>42186005</v>
      </c>
      <c r="Q39" s="2">
        <f>+P40+Q60</f>
        <v>48679586</v>
      </c>
      <c r="R39" s="2">
        <f>+O39</f>
        <v>38600428</v>
      </c>
      <c r="S39" s="2">
        <f>+Q40+S60</f>
        <v>55849065</v>
      </c>
      <c r="T39" s="2">
        <f>+S40+T60</f>
        <v>62274086</v>
      </c>
      <c r="U39" s="2">
        <f>+T40+U60</f>
        <v>69793886</v>
      </c>
      <c r="V39" s="2">
        <f>+S39</f>
        <v>55849065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64332550</v>
      </c>
      <c r="D40" s="43">
        <f t="shared" ref="D40:AA40" si="4">+D38+D39</f>
        <v>0</v>
      </c>
      <c r="E40" s="44">
        <f t="shared" si="4"/>
        <v>59015608</v>
      </c>
      <c r="F40" s="45">
        <f t="shared" si="4"/>
        <v>57917660</v>
      </c>
      <c r="G40" s="45">
        <f t="shared" si="4"/>
        <v>3377859</v>
      </c>
      <c r="H40" s="45">
        <f t="shared" si="4"/>
        <v>7937375</v>
      </c>
      <c r="I40" s="45">
        <f t="shared" si="4"/>
        <v>14817866</v>
      </c>
      <c r="J40" s="45">
        <f>+I40</f>
        <v>14817866</v>
      </c>
      <c r="K40" s="45">
        <f t="shared" si="4"/>
        <v>23533098</v>
      </c>
      <c r="L40" s="45">
        <f t="shared" si="4"/>
        <v>31481429</v>
      </c>
      <c r="M40" s="45">
        <f t="shared" si="4"/>
        <v>38600428</v>
      </c>
      <c r="N40" s="45">
        <f>+M40</f>
        <v>38600428</v>
      </c>
      <c r="O40" s="45">
        <f t="shared" si="4"/>
        <v>42186005</v>
      </c>
      <c r="P40" s="45">
        <f t="shared" si="4"/>
        <v>48679586</v>
      </c>
      <c r="Q40" s="45">
        <f t="shared" si="4"/>
        <v>55849065</v>
      </c>
      <c r="R40" s="45">
        <f>+Q40</f>
        <v>55849065</v>
      </c>
      <c r="S40" s="45">
        <f t="shared" si="4"/>
        <v>62274086</v>
      </c>
      <c r="T40" s="45">
        <f t="shared" si="4"/>
        <v>69793886</v>
      </c>
      <c r="U40" s="45">
        <f t="shared" si="4"/>
        <v>82662280</v>
      </c>
      <c r="V40" s="45">
        <f>+U40</f>
        <v>82662280</v>
      </c>
      <c r="W40" s="45">
        <f>+V40</f>
        <v>82662280</v>
      </c>
      <c r="X40" s="45">
        <f t="shared" si="4"/>
        <v>57917660</v>
      </c>
      <c r="Y40" s="45">
        <f t="shared" si="4"/>
        <v>24744620</v>
      </c>
      <c r="Z40" s="46">
        <f>+IF(X40&lt;&gt;0,+(Y40/X40)*100,0)</f>
        <v>42.723790981887042</v>
      </c>
      <c r="AA40" s="47">
        <f t="shared" si="4"/>
        <v>57917660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3583</v>
      </c>
      <c r="D7" s="18"/>
      <c r="E7" s="19"/>
      <c r="F7" s="20"/>
      <c r="G7" s="20"/>
      <c r="H7" s="20">
        <v>604</v>
      </c>
      <c r="I7" s="20"/>
      <c r="J7" s="20">
        <v>604</v>
      </c>
      <c r="K7" s="20"/>
      <c r="L7" s="20">
        <v>260</v>
      </c>
      <c r="M7" s="20"/>
      <c r="N7" s="20">
        <v>260</v>
      </c>
      <c r="O7" s="20"/>
      <c r="P7" s="20"/>
      <c r="Q7" s="20">
        <v>2742</v>
      </c>
      <c r="R7" s="20">
        <v>2742</v>
      </c>
      <c r="S7" s="20"/>
      <c r="T7" s="20"/>
      <c r="U7" s="20">
        <v>461</v>
      </c>
      <c r="V7" s="20">
        <v>461</v>
      </c>
      <c r="W7" s="20">
        <v>4067</v>
      </c>
      <c r="X7" s="20"/>
      <c r="Y7" s="20">
        <v>4067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289108</v>
      </c>
      <c r="D14" s="18"/>
      <c r="E14" s="19"/>
      <c r="F14" s="20"/>
      <c r="G14" s="20">
        <v>17204</v>
      </c>
      <c r="H14" s="20">
        <v>-36386</v>
      </c>
      <c r="I14" s="20">
        <v>-135471</v>
      </c>
      <c r="J14" s="20">
        <v>-154653</v>
      </c>
      <c r="K14" s="20">
        <v>-174375</v>
      </c>
      <c r="L14" s="20">
        <v>-38582</v>
      </c>
      <c r="M14" s="20">
        <v>-278912</v>
      </c>
      <c r="N14" s="20">
        <v>-491869</v>
      </c>
      <c r="O14" s="20">
        <v>-91697</v>
      </c>
      <c r="P14" s="20">
        <v>-242634</v>
      </c>
      <c r="Q14" s="20">
        <v>-252713</v>
      </c>
      <c r="R14" s="20">
        <v>-587044</v>
      </c>
      <c r="S14" s="20">
        <v>-113786</v>
      </c>
      <c r="T14" s="20">
        <v>-412972</v>
      </c>
      <c r="U14" s="20">
        <v>-672615</v>
      </c>
      <c r="V14" s="20">
        <v>-1199373</v>
      </c>
      <c r="W14" s="20">
        <v>-2432939</v>
      </c>
      <c r="X14" s="20"/>
      <c r="Y14" s="20">
        <v>-2432939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602064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894755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17204</v>
      </c>
      <c r="H17" s="28">
        <f t="shared" si="0"/>
        <v>-35782</v>
      </c>
      <c r="I17" s="28">
        <f t="shared" si="0"/>
        <v>-135471</v>
      </c>
      <c r="J17" s="28">
        <f t="shared" si="0"/>
        <v>-154049</v>
      </c>
      <c r="K17" s="28">
        <f t="shared" si="0"/>
        <v>-174375</v>
      </c>
      <c r="L17" s="28">
        <f t="shared" si="0"/>
        <v>-38322</v>
      </c>
      <c r="M17" s="28">
        <f t="shared" si="0"/>
        <v>-278912</v>
      </c>
      <c r="N17" s="28">
        <f t="shared" si="0"/>
        <v>-491609</v>
      </c>
      <c r="O17" s="28">
        <f t="shared" si="0"/>
        <v>-91697</v>
      </c>
      <c r="P17" s="28">
        <f t="shared" si="0"/>
        <v>-242634</v>
      </c>
      <c r="Q17" s="28">
        <f t="shared" si="0"/>
        <v>-249971</v>
      </c>
      <c r="R17" s="28">
        <f t="shared" si="0"/>
        <v>-584302</v>
      </c>
      <c r="S17" s="28">
        <f t="shared" si="0"/>
        <v>-113786</v>
      </c>
      <c r="T17" s="28">
        <f t="shared" si="0"/>
        <v>-412972</v>
      </c>
      <c r="U17" s="28">
        <f t="shared" si="0"/>
        <v>-672154</v>
      </c>
      <c r="V17" s="28">
        <f t="shared" si="0"/>
        <v>-1198912</v>
      </c>
      <c r="W17" s="28">
        <f t="shared" si="0"/>
        <v>-2428872</v>
      </c>
      <c r="X17" s="28">
        <f t="shared" si="0"/>
        <v>0</v>
      </c>
      <c r="Y17" s="28">
        <f t="shared" si="0"/>
        <v>-2428872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-47209</v>
      </c>
      <c r="N26" s="20">
        <v>-47209</v>
      </c>
      <c r="O26" s="20"/>
      <c r="P26" s="20">
        <v>-499722</v>
      </c>
      <c r="Q26" s="20">
        <v>-47020</v>
      </c>
      <c r="R26" s="20">
        <v>-546742</v>
      </c>
      <c r="S26" s="20"/>
      <c r="T26" s="20">
        <v>-20728</v>
      </c>
      <c r="U26" s="20">
        <v>-368515</v>
      </c>
      <c r="V26" s="20">
        <v>-389243</v>
      </c>
      <c r="W26" s="20">
        <v>-983194</v>
      </c>
      <c r="X26" s="20"/>
      <c r="Y26" s="20">
        <v>-983194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-47209</v>
      </c>
      <c r="N27" s="28">
        <f t="shared" si="1"/>
        <v>-47209</v>
      </c>
      <c r="O27" s="28">
        <f t="shared" si="1"/>
        <v>0</v>
      </c>
      <c r="P27" s="28">
        <f t="shared" si="1"/>
        <v>-499722</v>
      </c>
      <c r="Q27" s="28">
        <f t="shared" si="1"/>
        <v>-47020</v>
      </c>
      <c r="R27" s="28">
        <f t="shared" si="1"/>
        <v>-546742</v>
      </c>
      <c r="S27" s="28">
        <f t="shared" si="1"/>
        <v>0</v>
      </c>
      <c r="T27" s="28">
        <f t="shared" si="1"/>
        <v>-20728</v>
      </c>
      <c r="U27" s="28">
        <f t="shared" si="1"/>
        <v>-368515</v>
      </c>
      <c r="V27" s="28">
        <f t="shared" si="1"/>
        <v>-389243</v>
      </c>
      <c r="W27" s="28">
        <f t="shared" si="1"/>
        <v>-983194</v>
      </c>
      <c r="X27" s="28">
        <f t="shared" si="1"/>
        <v>0</v>
      </c>
      <c r="Y27" s="28">
        <f t="shared" si="1"/>
        <v>-983194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894755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17204</v>
      </c>
      <c r="H38" s="2">
        <f t="shared" si="3"/>
        <v>-35782</v>
      </c>
      <c r="I38" s="2">
        <f t="shared" si="3"/>
        <v>-135471</v>
      </c>
      <c r="J38" s="2">
        <f t="shared" si="3"/>
        <v>-154049</v>
      </c>
      <c r="K38" s="2">
        <f t="shared" si="3"/>
        <v>-174375</v>
      </c>
      <c r="L38" s="2">
        <f t="shared" si="3"/>
        <v>-38322</v>
      </c>
      <c r="M38" s="2">
        <f t="shared" si="3"/>
        <v>-326121</v>
      </c>
      <c r="N38" s="2">
        <f t="shared" si="3"/>
        <v>-538818</v>
      </c>
      <c r="O38" s="2">
        <f t="shared" si="3"/>
        <v>-91697</v>
      </c>
      <c r="P38" s="2">
        <f t="shared" si="3"/>
        <v>-742356</v>
      </c>
      <c r="Q38" s="2">
        <f t="shared" si="3"/>
        <v>-296991</v>
      </c>
      <c r="R38" s="2">
        <f t="shared" si="3"/>
        <v>-1131044</v>
      </c>
      <c r="S38" s="2">
        <f t="shared" si="3"/>
        <v>-113786</v>
      </c>
      <c r="T38" s="2">
        <f t="shared" si="3"/>
        <v>-433700</v>
      </c>
      <c r="U38" s="2">
        <f t="shared" si="3"/>
        <v>-1040669</v>
      </c>
      <c r="V38" s="2">
        <f t="shared" si="3"/>
        <v>-1588155</v>
      </c>
      <c r="W38" s="2">
        <f t="shared" si="3"/>
        <v>-3412066</v>
      </c>
      <c r="X38" s="2">
        <f t="shared" si="3"/>
        <v>0</v>
      </c>
      <c r="Y38" s="2">
        <f t="shared" si="3"/>
        <v>-3412066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17204</v>
      </c>
      <c r="I39" s="2">
        <f>+H40+I60</f>
        <v>-18578</v>
      </c>
      <c r="J39" s="2">
        <f>+G39</f>
        <v>0</v>
      </c>
      <c r="K39" s="2">
        <f>+I40+K60</f>
        <v>-154049</v>
      </c>
      <c r="L39" s="2">
        <f>+K40+L60</f>
        <v>-328424</v>
      </c>
      <c r="M39" s="2">
        <f>+L40+M60</f>
        <v>-366746</v>
      </c>
      <c r="N39" s="2">
        <f>+K39</f>
        <v>-154049</v>
      </c>
      <c r="O39" s="2">
        <f>+M40+O60</f>
        <v>-692867</v>
      </c>
      <c r="P39" s="2">
        <f>+O40+P60</f>
        <v>-784564</v>
      </c>
      <c r="Q39" s="2">
        <f>+P40+Q60</f>
        <v>-1526920</v>
      </c>
      <c r="R39" s="2">
        <f>+O39</f>
        <v>-692867</v>
      </c>
      <c r="S39" s="2">
        <f>+Q40+S60</f>
        <v>-1823911</v>
      </c>
      <c r="T39" s="2">
        <f>+S40+T60</f>
        <v>-1937697</v>
      </c>
      <c r="U39" s="2">
        <f>+T40+U60</f>
        <v>-2371397</v>
      </c>
      <c r="V39" s="2">
        <f>+S39</f>
        <v>-1823911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894755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17204</v>
      </c>
      <c r="H40" s="45">
        <f t="shared" si="4"/>
        <v>-18578</v>
      </c>
      <c r="I40" s="45">
        <f t="shared" si="4"/>
        <v>-154049</v>
      </c>
      <c r="J40" s="45">
        <f>+I40</f>
        <v>-154049</v>
      </c>
      <c r="K40" s="45">
        <f t="shared" si="4"/>
        <v>-328424</v>
      </c>
      <c r="L40" s="45">
        <f t="shared" si="4"/>
        <v>-366746</v>
      </c>
      <c r="M40" s="45">
        <f t="shared" si="4"/>
        <v>-692867</v>
      </c>
      <c r="N40" s="45">
        <f>+M40</f>
        <v>-692867</v>
      </c>
      <c r="O40" s="45">
        <f t="shared" si="4"/>
        <v>-784564</v>
      </c>
      <c r="P40" s="45">
        <f t="shared" si="4"/>
        <v>-1526920</v>
      </c>
      <c r="Q40" s="45">
        <f t="shared" si="4"/>
        <v>-1823911</v>
      </c>
      <c r="R40" s="45">
        <f>+Q40</f>
        <v>-1823911</v>
      </c>
      <c r="S40" s="45">
        <f t="shared" si="4"/>
        <v>-1937697</v>
      </c>
      <c r="T40" s="45">
        <f t="shared" si="4"/>
        <v>-2371397</v>
      </c>
      <c r="U40" s="45">
        <f t="shared" si="4"/>
        <v>-3412066</v>
      </c>
      <c r="V40" s="45">
        <f>+U40</f>
        <v>-3412066</v>
      </c>
      <c r="W40" s="45">
        <f>+V40</f>
        <v>-3412066</v>
      </c>
      <c r="X40" s="45">
        <f t="shared" si="4"/>
        <v>0</v>
      </c>
      <c r="Y40" s="45">
        <f t="shared" si="4"/>
        <v>-3412066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144156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55940</v>
      </c>
      <c r="U7" s="20">
        <v>57009</v>
      </c>
      <c r="V7" s="20">
        <v>112949</v>
      </c>
      <c r="W7" s="20">
        <v>112949</v>
      </c>
      <c r="X7" s="20"/>
      <c r="Y7" s="20">
        <v>112949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144156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55940</v>
      </c>
      <c r="U17" s="28">
        <f t="shared" si="0"/>
        <v>57009</v>
      </c>
      <c r="V17" s="28">
        <f t="shared" si="0"/>
        <v>112949</v>
      </c>
      <c r="W17" s="28">
        <f t="shared" si="0"/>
        <v>112949</v>
      </c>
      <c r="X17" s="28">
        <f t="shared" si="0"/>
        <v>0</v>
      </c>
      <c r="Y17" s="28">
        <f t="shared" si="0"/>
        <v>112949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-19250000</v>
      </c>
      <c r="F26" s="20">
        <v>-13567907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-13567907</v>
      </c>
      <c r="Y26" s="20">
        <v>13567907</v>
      </c>
      <c r="Z26" s="21">
        <v>-100</v>
      </c>
      <c r="AA26" s="22">
        <v>-13567907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-19250000</v>
      </c>
      <c r="F27" s="28">
        <f t="shared" si="1"/>
        <v>-13567907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-13567907</v>
      </c>
      <c r="Y27" s="28">
        <f t="shared" si="1"/>
        <v>13567907</v>
      </c>
      <c r="Z27" s="29">
        <f>+IF(X27&lt;&gt;0,+(Y27/X27)*100,0)</f>
        <v>-100</v>
      </c>
      <c r="AA27" s="30">
        <f>SUM(AA21:AA26)</f>
        <v>-13567907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144156</v>
      </c>
      <c r="D38" s="32">
        <f>+D17+D27+D36</f>
        <v>0</v>
      </c>
      <c r="E38" s="33">
        <f t="shared" si="3"/>
        <v>-19250000</v>
      </c>
      <c r="F38" s="2">
        <f t="shared" si="3"/>
        <v>-13567907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55940</v>
      </c>
      <c r="U38" s="2">
        <f t="shared" si="3"/>
        <v>57009</v>
      </c>
      <c r="V38" s="2">
        <f t="shared" si="3"/>
        <v>112949</v>
      </c>
      <c r="W38" s="2">
        <f t="shared" si="3"/>
        <v>112949</v>
      </c>
      <c r="X38" s="2">
        <f t="shared" si="3"/>
        <v>-13567907</v>
      </c>
      <c r="Y38" s="2">
        <f t="shared" si="3"/>
        <v>13680856</v>
      </c>
      <c r="Z38" s="34">
        <f>+IF(X38&lt;&gt;0,+(Y38/X38)*100,0)</f>
        <v>-100.8324718027622</v>
      </c>
      <c r="AA38" s="35">
        <f>+AA17+AA27+AA36</f>
        <v>-13567907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55940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144156</v>
      </c>
      <c r="D40" s="43">
        <f t="shared" ref="D40:AA40" si="4">+D38+D39</f>
        <v>0</v>
      </c>
      <c r="E40" s="44">
        <f t="shared" si="4"/>
        <v>-19250000</v>
      </c>
      <c r="F40" s="45">
        <f t="shared" si="4"/>
        <v>-13567907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55940</v>
      </c>
      <c r="U40" s="45">
        <f t="shared" si="4"/>
        <v>112949</v>
      </c>
      <c r="V40" s="45">
        <f>+U40</f>
        <v>112949</v>
      </c>
      <c r="W40" s="45">
        <f>+V40</f>
        <v>112949</v>
      </c>
      <c r="X40" s="45">
        <f t="shared" si="4"/>
        <v>-13567907</v>
      </c>
      <c r="Y40" s="45">
        <f t="shared" si="4"/>
        <v>13680856</v>
      </c>
      <c r="Z40" s="46">
        <f>+IF(X40&lt;&gt;0,+(Y40/X40)*100,0)</f>
        <v>-100.8324718027622</v>
      </c>
      <c r="AA40" s="47">
        <f t="shared" si="4"/>
        <v>-13567907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2365</v>
      </c>
      <c r="M7" s="20">
        <v>6967</v>
      </c>
      <c r="N7" s="20">
        <v>9332</v>
      </c>
      <c r="O7" s="20">
        <v>249353</v>
      </c>
      <c r="P7" s="20">
        <v>2365</v>
      </c>
      <c r="Q7" s="20">
        <v>6045</v>
      </c>
      <c r="R7" s="20">
        <v>257763</v>
      </c>
      <c r="S7" s="20">
        <v>3023</v>
      </c>
      <c r="T7" s="20">
        <v>8149</v>
      </c>
      <c r="U7" s="20">
        <v>3548</v>
      </c>
      <c r="V7" s="20">
        <v>14720</v>
      </c>
      <c r="W7" s="20">
        <v>281815</v>
      </c>
      <c r="X7" s="20"/>
      <c r="Y7" s="20">
        <v>281815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1507525</v>
      </c>
      <c r="D8" s="18"/>
      <c r="E8" s="19"/>
      <c r="F8" s="20"/>
      <c r="G8" s="20">
        <v>112533</v>
      </c>
      <c r="H8" s="20">
        <v>3548</v>
      </c>
      <c r="I8" s="20">
        <v>67531</v>
      </c>
      <c r="J8" s="20">
        <v>183612</v>
      </c>
      <c r="K8" s="20">
        <v>17741</v>
      </c>
      <c r="L8" s="20">
        <v>5861</v>
      </c>
      <c r="M8" s="20">
        <v>565</v>
      </c>
      <c r="N8" s="20">
        <v>24167</v>
      </c>
      <c r="O8" s="20">
        <v>16922</v>
      </c>
      <c r="P8" s="20">
        <v>115047</v>
      </c>
      <c r="Q8" s="20">
        <v>35697</v>
      </c>
      <c r="R8" s="20">
        <v>167666</v>
      </c>
      <c r="S8" s="20">
        <v>23279</v>
      </c>
      <c r="T8" s="20">
        <v>25767</v>
      </c>
      <c r="U8" s="20">
        <v>533923</v>
      </c>
      <c r="V8" s="20">
        <v>582969</v>
      </c>
      <c r="W8" s="20">
        <v>958414</v>
      </c>
      <c r="X8" s="20"/>
      <c r="Y8" s="20">
        <v>958414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23918558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-3043344</v>
      </c>
      <c r="H14" s="20">
        <v>-900300</v>
      </c>
      <c r="I14" s="20">
        <v>-2472556</v>
      </c>
      <c r="J14" s="20">
        <v>-6416200</v>
      </c>
      <c r="K14" s="20">
        <v>-2384817</v>
      </c>
      <c r="L14" s="20">
        <v>-3205065</v>
      </c>
      <c r="M14" s="20">
        <v>-1093509</v>
      </c>
      <c r="N14" s="20">
        <v>-6683391</v>
      </c>
      <c r="O14" s="20">
        <v>-6681800</v>
      </c>
      <c r="P14" s="20">
        <v>-2716672</v>
      </c>
      <c r="Q14" s="20">
        <v>-4693438</v>
      </c>
      <c r="R14" s="20">
        <v>-14091910</v>
      </c>
      <c r="S14" s="20">
        <v>-2896875</v>
      </c>
      <c r="T14" s="20">
        <v>-2276049</v>
      </c>
      <c r="U14" s="20">
        <v>-1680687</v>
      </c>
      <c r="V14" s="20">
        <v>-6853611</v>
      </c>
      <c r="W14" s="20">
        <v>-34045112</v>
      </c>
      <c r="X14" s="20"/>
      <c r="Y14" s="20">
        <v>-34045112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25426083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4569250</v>
      </c>
      <c r="H17" s="28">
        <f t="shared" si="0"/>
        <v>-896752</v>
      </c>
      <c r="I17" s="28">
        <f t="shared" si="0"/>
        <v>-2405025</v>
      </c>
      <c r="J17" s="28">
        <f t="shared" si="0"/>
        <v>1267473</v>
      </c>
      <c r="K17" s="28">
        <f t="shared" si="0"/>
        <v>-2367076</v>
      </c>
      <c r="L17" s="28">
        <f t="shared" si="0"/>
        <v>-3196839</v>
      </c>
      <c r="M17" s="28">
        <f t="shared" si="0"/>
        <v>4913962</v>
      </c>
      <c r="N17" s="28">
        <f t="shared" si="0"/>
        <v>-649953</v>
      </c>
      <c r="O17" s="28">
        <f t="shared" si="0"/>
        <v>-6415525</v>
      </c>
      <c r="P17" s="28">
        <f t="shared" si="0"/>
        <v>-2599260</v>
      </c>
      <c r="Q17" s="28">
        <f t="shared" si="0"/>
        <v>-4651696</v>
      </c>
      <c r="R17" s="28">
        <f t="shared" si="0"/>
        <v>-13666481</v>
      </c>
      <c r="S17" s="28">
        <f t="shared" si="0"/>
        <v>-2870573</v>
      </c>
      <c r="T17" s="28">
        <f t="shared" si="0"/>
        <v>-2242133</v>
      </c>
      <c r="U17" s="28">
        <f t="shared" si="0"/>
        <v>-1143216</v>
      </c>
      <c r="V17" s="28">
        <f t="shared" si="0"/>
        <v>-6255922</v>
      </c>
      <c r="W17" s="28">
        <f t="shared" si="0"/>
        <v>-19304883</v>
      </c>
      <c r="X17" s="28">
        <f t="shared" si="0"/>
        <v>0</v>
      </c>
      <c r="Y17" s="28">
        <f t="shared" si="0"/>
        <v>-19304883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-239072</v>
      </c>
      <c r="L26" s="20">
        <v>-1815313</v>
      </c>
      <c r="M26" s="20"/>
      <c r="N26" s="20">
        <v>-2054385</v>
      </c>
      <c r="O26" s="20">
        <v>-665064</v>
      </c>
      <c r="P26" s="20">
        <v>-93465</v>
      </c>
      <c r="Q26" s="20">
        <v>-184803</v>
      </c>
      <c r="R26" s="20">
        <v>-943332</v>
      </c>
      <c r="S26" s="20">
        <v>-145692</v>
      </c>
      <c r="T26" s="20">
        <v>-862436</v>
      </c>
      <c r="U26" s="20">
        <v>-1028594</v>
      </c>
      <c r="V26" s="20">
        <v>-2036722</v>
      </c>
      <c r="W26" s="20">
        <v>-5034439</v>
      </c>
      <c r="X26" s="20"/>
      <c r="Y26" s="20">
        <v>-5034439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-239072</v>
      </c>
      <c r="L27" s="28">
        <f t="shared" si="1"/>
        <v>-1815313</v>
      </c>
      <c r="M27" s="28">
        <f t="shared" si="1"/>
        <v>0</v>
      </c>
      <c r="N27" s="28">
        <f t="shared" si="1"/>
        <v>-2054385</v>
      </c>
      <c r="O27" s="28">
        <f t="shared" si="1"/>
        <v>-665064</v>
      </c>
      <c r="P27" s="28">
        <f t="shared" si="1"/>
        <v>-93465</v>
      </c>
      <c r="Q27" s="28">
        <f t="shared" si="1"/>
        <v>-184803</v>
      </c>
      <c r="R27" s="28">
        <f t="shared" si="1"/>
        <v>-943332</v>
      </c>
      <c r="S27" s="28">
        <f t="shared" si="1"/>
        <v>-145692</v>
      </c>
      <c r="T27" s="28">
        <f t="shared" si="1"/>
        <v>-862436</v>
      </c>
      <c r="U27" s="28">
        <f t="shared" si="1"/>
        <v>-1028594</v>
      </c>
      <c r="V27" s="28">
        <f t="shared" si="1"/>
        <v>-2036722</v>
      </c>
      <c r="W27" s="28">
        <f t="shared" si="1"/>
        <v>-5034439</v>
      </c>
      <c r="X27" s="28">
        <f t="shared" si="1"/>
        <v>0</v>
      </c>
      <c r="Y27" s="28">
        <f t="shared" si="1"/>
        <v>-5034439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25426083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4569250</v>
      </c>
      <c r="H38" s="2">
        <f t="shared" si="3"/>
        <v>-896752</v>
      </c>
      <c r="I38" s="2">
        <f t="shared" si="3"/>
        <v>-2405025</v>
      </c>
      <c r="J38" s="2">
        <f t="shared" si="3"/>
        <v>1267473</v>
      </c>
      <c r="K38" s="2">
        <f t="shared" si="3"/>
        <v>-2606148</v>
      </c>
      <c r="L38" s="2">
        <f t="shared" si="3"/>
        <v>-5012152</v>
      </c>
      <c r="M38" s="2">
        <f t="shared" si="3"/>
        <v>4913962</v>
      </c>
      <c r="N38" s="2">
        <f t="shared" si="3"/>
        <v>-2704338</v>
      </c>
      <c r="O38" s="2">
        <f t="shared" si="3"/>
        <v>-7080589</v>
      </c>
      <c r="P38" s="2">
        <f t="shared" si="3"/>
        <v>-2692725</v>
      </c>
      <c r="Q38" s="2">
        <f t="shared" si="3"/>
        <v>-4836499</v>
      </c>
      <c r="R38" s="2">
        <f t="shared" si="3"/>
        <v>-14609813</v>
      </c>
      <c r="S38" s="2">
        <f t="shared" si="3"/>
        <v>-3016265</v>
      </c>
      <c r="T38" s="2">
        <f t="shared" si="3"/>
        <v>-3104569</v>
      </c>
      <c r="U38" s="2">
        <f t="shared" si="3"/>
        <v>-2171810</v>
      </c>
      <c r="V38" s="2">
        <f t="shared" si="3"/>
        <v>-8292644</v>
      </c>
      <c r="W38" s="2">
        <f t="shared" si="3"/>
        <v>-24339322</v>
      </c>
      <c r="X38" s="2">
        <f t="shared" si="3"/>
        <v>0</v>
      </c>
      <c r="Y38" s="2">
        <f t="shared" si="3"/>
        <v>-24339322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4569250</v>
      </c>
      <c r="I39" s="2">
        <f>+H40+I60</f>
        <v>3672498</v>
      </c>
      <c r="J39" s="2">
        <f>+G39</f>
        <v>0</v>
      </c>
      <c r="K39" s="2">
        <f>+I40+K60</f>
        <v>1267473</v>
      </c>
      <c r="L39" s="2">
        <f>+K40+L60</f>
        <v>-1338675</v>
      </c>
      <c r="M39" s="2">
        <f>+L40+M60</f>
        <v>-6350827</v>
      </c>
      <c r="N39" s="2">
        <f>+K39</f>
        <v>1267473</v>
      </c>
      <c r="O39" s="2">
        <f>+M40+O60</f>
        <v>-1436865</v>
      </c>
      <c r="P39" s="2">
        <f>+O40+P60</f>
        <v>-8517454</v>
      </c>
      <c r="Q39" s="2">
        <f>+P40+Q60</f>
        <v>-11210179</v>
      </c>
      <c r="R39" s="2">
        <f>+O39</f>
        <v>-1436865</v>
      </c>
      <c r="S39" s="2">
        <f>+Q40+S60</f>
        <v>-16046678</v>
      </c>
      <c r="T39" s="2">
        <f>+S40+T60</f>
        <v>-19062943</v>
      </c>
      <c r="U39" s="2">
        <f>+T40+U60</f>
        <v>-22167512</v>
      </c>
      <c r="V39" s="2">
        <f>+S39</f>
        <v>-16046678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25426083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4569250</v>
      </c>
      <c r="H40" s="45">
        <f t="shared" si="4"/>
        <v>3672498</v>
      </c>
      <c r="I40" s="45">
        <f t="shared" si="4"/>
        <v>1267473</v>
      </c>
      <c r="J40" s="45">
        <f>+I40</f>
        <v>1267473</v>
      </c>
      <c r="K40" s="45">
        <f t="shared" si="4"/>
        <v>-1338675</v>
      </c>
      <c r="L40" s="45">
        <f t="shared" si="4"/>
        <v>-6350827</v>
      </c>
      <c r="M40" s="45">
        <f t="shared" si="4"/>
        <v>-1436865</v>
      </c>
      <c r="N40" s="45">
        <f>+M40</f>
        <v>-1436865</v>
      </c>
      <c r="O40" s="45">
        <f t="shared" si="4"/>
        <v>-8517454</v>
      </c>
      <c r="P40" s="45">
        <f t="shared" si="4"/>
        <v>-11210179</v>
      </c>
      <c r="Q40" s="45">
        <f t="shared" si="4"/>
        <v>-16046678</v>
      </c>
      <c r="R40" s="45">
        <f>+Q40</f>
        <v>-16046678</v>
      </c>
      <c r="S40" s="45">
        <f t="shared" si="4"/>
        <v>-19062943</v>
      </c>
      <c r="T40" s="45">
        <f t="shared" si="4"/>
        <v>-22167512</v>
      </c>
      <c r="U40" s="45">
        <f t="shared" si="4"/>
        <v>-24339322</v>
      </c>
      <c r="V40" s="45">
        <f>+U40</f>
        <v>-24339322</v>
      </c>
      <c r="W40" s="45">
        <f>+V40</f>
        <v>-24339322</v>
      </c>
      <c r="X40" s="45">
        <f t="shared" si="4"/>
        <v>0</v>
      </c>
      <c r="Y40" s="45">
        <f t="shared" si="4"/>
        <v>-24339322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44409</v>
      </c>
      <c r="D7" s="18"/>
      <c r="E7" s="19"/>
      <c r="F7" s="20">
        <v>1818144</v>
      </c>
      <c r="G7" s="20">
        <v>1800</v>
      </c>
      <c r="H7" s="20">
        <v>5544</v>
      </c>
      <c r="I7" s="20">
        <v>5267</v>
      </c>
      <c r="J7" s="20">
        <v>12611</v>
      </c>
      <c r="K7" s="20">
        <v>4563</v>
      </c>
      <c r="L7" s="20">
        <v>7820</v>
      </c>
      <c r="M7" s="20">
        <v>1800</v>
      </c>
      <c r="N7" s="20">
        <v>14183</v>
      </c>
      <c r="O7" s="20">
        <v>1600</v>
      </c>
      <c r="P7" s="20">
        <v>4170</v>
      </c>
      <c r="Q7" s="20">
        <v>7279</v>
      </c>
      <c r="R7" s="20">
        <v>13049</v>
      </c>
      <c r="S7" s="20">
        <v>7963</v>
      </c>
      <c r="T7" s="20">
        <v>36911</v>
      </c>
      <c r="U7" s="20">
        <v>6371</v>
      </c>
      <c r="V7" s="20">
        <v>51245</v>
      </c>
      <c r="W7" s="20">
        <v>91088</v>
      </c>
      <c r="X7" s="20">
        <v>1818144</v>
      </c>
      <c r="Y7" s="20">
        <v>-1727056</v>
      </c>
      <c r="Z7" s="21">
        <v>-94.990055793160494</v>
      </c>
      <c r="AA7" s="22">
        <v>1818144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-1902000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-1902000</v>
      </c>
      <c r="Y14" s="20">
        <v>1902000</v>
      </c>
      <c r="Z14" s="21">
        <v>-100</v>
      </c>
      <c r="AA14" s="22">
        <v>-1902000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44409</v>
      </c>
      <c r="D17" s="26">
        <f>SUM(D6:D16)</f>
        <v>0</v>
      </c>
      <c r="E17" s="27">
        <f t="shared" si="0"/>
        <v>0</v>
      </c>
      <c r="F17" s="28">
        <f t="shared" si="0"/>
        <v>-83856</v>
      </c>
      <c r="G17" s="28">
        <f t="shared" si="0"/>
        <v>1800</v>
      </c>
      <c r="H17" s="28">
        <f t="shared" si="0"/>
        <v>5544</v>
      </c>
      <c r="I17" s="28">
        <f t="shared" si="0"/>
        <v>5267</v>
      </c>
      <c r="J17" s="28">
        <f t="shared" si="0"/>
        <v>12611</v>
      </c>
      <c r="K17" s="28">
        <f t="shared" si="0"/>
        <v>4563</v>
      </c>
      <c r="L17" s="28">
        <f t="shared" si="0"/>
        <v>7820</v>
      </c>
      <c r="M17" s="28">
        <f t="shared" si="0"/>
        <v>1800</v>
      </c>
      <c r="N17" s="28">
        <f t="shared" si="0"/>
        <v>14183</v>
      </c>
      <c r="O17" s="28">
        <f t="shared" si="0"/>
        <v>1600</v>
      </c>
      <c r="P17" s="28">
        <f t="shared" si="0"/>
        <v>4170</v>
      </c>
      <c r="Q17" s="28">
        <f t="shared" si="0"/>
        <v>7279</v>
      </c>
      <c r="R17" s="28">
        <f t="shared" si="0"/>
        <v>13049</v>
      </c>
      <c r="S17" s="28">
        <f t="shared" si="0"/>
        <v>7963</v>
      </c>
      <c r="T17" s="28">
        <f t="shared" si="0"/>
        <v>36911</v>
      </c>
      <c r="U17" s="28">
        <f t="shared" si="0"/>
        <v>6371</v>
      </c>
      <c r="V17" s="28">
        <f t="shared" si="0"/>
        <v>51245</v>
      </c>
      <c r="W17" s="28">
        <f t="shared" si="0"/>
        <v>91088</v>
      </c>
      <c r="X17" s="28">
        <f t="shared" si="0"/>
        <v>-83856</v>
      </c>
      <c r="Y17" s="28">
        <f t="shared" si="0"/>
        <v>174944</v>
      </c>
      <c r="Z17" s="29">
        <f>+IF(X17&lt;&gt;0,+(Y17/X17)*100,0)</f>
        <v>-208.62430833810342</v>
      </c>
      <c r="AA17" s="30">
        <f>SUM(AA6:AA16)</f>
        <v>-83856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-5444942</v>
      </c>
      <c r="G26" s="20"/>
      <c r="H26" s="20"/>
      <c r="I26" s="20"/>
      <c r="J26" s="20"/>
      <c r="K26" s="20"/>
      <c r="L26" s="20">
        <v>-149879</v>
      </c>
      <c r="M26" s="20">
        <v>-69465</v>
      </c>
      <c r="N26" s="20">
        <v>-219344</v>
      </c>
      <c r="O26" s="20">
        <v>-163846</v>
      </c>
      <c r="P26" s="20">
        <v>-421850</v>
      </c>
      <c r="Q26" s="20">
        <v>-63839</v>
      </c>
      <c r="R26" s="20">
        <v>-649535</v>
      </c>
      <c r="S26" s="20">
        <v>-629431</v>
      </c>
      <c r="T26" s="20">
        <v>-62786</v>
      </c>
      <c r="U26" s="20">
        <v>-1989173</v>
      </c>
      <c r="V26" s="20">
        <v>-2681390</v>
      </c>
      <c r="W26" s="20">
        <v>-3550269</v>
      </c>
      <c r="X26" s="20">
        <v>-5444942</v>
      </c>
      <c r="Y26" s="20">
        <v>1894673</v>
      </c>
      <c r="Z26" s="21">
        <v>-34.796936312636575</v>
      </c>
      <c r="AA26" s="22">
        <v>-5444942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-5444942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-149879</v>
      </c>
      <c r="M27" s="28">
        <f t="shared" si="1"/>
        <v>-69465</v>
      </c>
      <c r="N27" s="28">
        <f t="shared" si="1"/>
        <v>-219344</v>
      </c>
      <c r="O27" s="28">
        <f t="shared" si="1"/>
        <v>-163846</v>
      </c>
      <c r="P27" s="28">
        <f t="shared" si="1"/>
        <v>-421850</v>
      </c>
      <c r="Q27" s="28">
        <f t="shared" si="1"/>
        <v>-63839</v>
      </c>
      <c r="R27" s="28">
        <f t="shared" si="1"/>
        <v>-649535</v>
      </c>
      <c r="S27" s="28">
        <f t="shared" si="1"/>
        <v>-629431</v>
      </c>
      <c r="T27" s="28">
        <f t="shared" si="1"/>
        <v>-62786</v>
      </c>
      <c r="U27" s="28">
        <f t="shared" si="1"/>
        <v>-1989173</v>
      </c>
      <c r="V27" s="28">
        <f t="shared" si="1"/>
        <v>-2681390</v>
      </c>
      <c r="W27" s="28">
        <f t="shared" si="1"/>
        <v>-3550269</v>
      </c>
      <c r="X27" s="28">
        <f t="shared" si="1"/>
        <v>-5444942</v>
      </c>
      <c r="Y27" s="28">
        <f t="shared" si="1"/>
        <v>1894673</v>
      </c>
      <c r="Z27" s="29">
        <f>+IF(X27&lt;&gt;0,+(Y27/X27)*100,0)</f>
        <v>-34.796936312636575</v>
      </c>
      <c r="AA27" s="30">
        <f>SUM(AA21:AA26)</f>
        <v>-5444942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44409</v>
      </c>
      <c r="D38" s="32">
        <f>+D17+D27+D36</f>
        <v>0</v>
      </c>
      <c r="E38" s="33">
        <f t="shared" si="3"/>
        <v>0</v>
      </c>
      <c r="F38" s="2">
        <f t="shared" si="3"/>
        <v>-5528798</v>
      </c>
      <c r="G38" s="2">
        <f t="shared" si="3"/>
        <v>1800</v>
      </c>
      <c r="H38" s="2">
        <f t="shared" si="3"/>
        <v>5544</v>
      </c>
      <c r="I38" s="2">
        <f t="shared" si="3"/>
        <v>5267</v>
      </c>
      <c r="J38" s="2">
        <f t="shared" si="3"/>
        <v>12611</v>
      </c>
      <c r="K38" s="2">
        <f t="shared" si="3"/>
        <v>4563</v>
      </c>
      <c r="L38" s="2">
        <f t="shared" si="3"/>
        <v>-142059</v>
      </c>
      <c r="M38" s="2">
        <f t="shared" si="3"/>
        <v>-67665</v>
      </c>
      <c r="N38" s="2">
        <f t="shared" si="3"/>
        <v>-205161</v>
      </c>
      <c r="O38" s="2">
        <f t="shared" si="3"/>
        <v>-162246</v>
      </c>
      <c r="P38" s="2">
        <f t="shared" si="3"/>
        <v>-417680</v>
      </c>
      <c r="Q38" s="2">
        <f t="shared" si="3"/>
        <v>-56560</v>
      </c>
      <c r="R38" s="2">
        <f t="shared" si="3"/>
        <v>-636486</v>
      </c>
      <c r="S38" s="2">
        <f t="shared" si="3"/>
        <v>-621468</v>
      </c>
      <c r="T38" s="2">
        <f t="shared" si="3"/>
        <v>-25875</v>
      </c>
      <c r="U38" s="2">
        <f t="shared" si="3"/>
        <v>-1982802</v>
      </c>
      <c r="V38" s="2">
        <f t="shared" si="3"/>
        <v>-2630145</v>
      </c>
      <c r="W38" s="2">
        <f t="shared" si="3"/>
        <v>-3459181</v>
      </c>
      <c r="X38" s="2">
        <f t="shared" si="3"/>
        <v>-5528798</v>
      </c>
      <c r="Y38" s="2">
        <f t="shared" si="3"/>
        <v>2069617</v>
      </c>
      <c r="Z38" s="34">
        <f>+IF(X38&lt;&gt;0,+(Y38/X38)*100,0)</f>
        <v>-37.43339872427967</v>
      </c>
      <c r="AA38" s="35">
        <f>+AA17+AA27+AA36</f>
        <v>-5528798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1800</v>
      </c>
      <c r="I39" s="2">
        <f>+H40+I60</f>
        <v>7344</v>
      </c>
      <c r="J39" s="2">
        <f>+G39</f>
        <v>0</v>
      </c>
      <c r="K39" s="2">
        <f>+I40+K60</f>
        <v>12611</v>
      </c>
      <c r="L39" s="2">
        <f>+K40+L60</f>
        <v>17174</v>
      </c>
      <c r="M39" s="2">
        <f>+L40+M60</f>
        <v>-124885</v>
      </c>
      <c r="N39" s="2">
        <f>+K39</f>
        <v>12611</v>
      </c>
      <c r="O39" s="2">
        <f>+M40+O60</f>
        <v>-192550</v>
      </c>
      <c r="P39" s="2">
        <f>+O40+P60</f>
        <v>-354796</v>
      </c>
      <c r="Q39" s="2">
        <f>+P40+Q60</f>
        <v>-772476</v>
      </c>
      <c r="R39" s="2">
        <f>+O39</f>
        <v>-192550</v>
      </c>
      <c r="S39" s="2">
        <f>+Q40+S60</f>
        <v>-829036</v>
      </c>
      <c r="T39" s="2">
        <f>+S40+T60</f>
        <v>-1450504</v>
      </c>
      <c r="U39" s="2">
        <f>+T40+U60</f>
        <v>-1476379</v>
      </c>
      <c r="V39" s="2">
        <f>+S39</f>
        <v>-829036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44409</v>
      </c>
      <c r="D40" s="43">
        <f t="shared" ref="D40:AA40" si="4">+D38+D39</f>
        <v>0</v>
      </c>
      <c r="E40" s="44">
        <f t="shared" si="4"/>
        <v>0</v>
      </c>
      <c r="F40" s="45">
        <f t="shared" si="4"/>
        <v>-5528798</v>
      </c>
      <c r="G40" s="45">
        <f t="shared" si="4"/>
        <v>1800</v>
      </c>
      <c r="H40" s="45">
        <f t="shared" si="4"/>
        <v>7344</v>
      </c>
      <c r="I40" s="45">
        <f t="shared" si="4"/>
        <v>12611</v>
      </c>
      <c r="J40" s="45">
        <f>+I40</f>
        <v>12611</v>
      </c>
      <c r="K40" s="45">
        <f t="shared" si="4"/>
        <v>17174</v>
      </c>
      <c r="L40" s="45">
        <f t="shared" si="4"/>
        <v>-124885</v>
      </c>
      <c r="M40" s="45">
        <f t="shared" si="4"/>
        <v>-192550</v>
      </c>
      <c r="N40" s="45">
        <f>+M40</f>
        <v>-192550</v>
      </c>
      <c r="O40" s="45">
        <f t="shared" si="4"/>
        <v>-354796</v>
      </c>
      <c r="P40" s="45">
        <f t="shared" si="4"/>
        <v>-772476</v>
      </c>
      <c r="Q40" s="45">
        <f t="shared" si="4"/>
        <v>-829036</v>
      </c>
      <c r="R40" s="45">
        <f>+Q40</f>
        <v>-829036</v>
      </c>
      <c r="S40" s="45">
        <f t="shared" si="4"/>
        <v>-1450504</v>
      </c>
      <c r="T40" s="45">
        <f t="shared" si="4"/>
        <v>-1476379</v>
      </c>
      <c r="U40" s="45">
        <f t="shared" si="4"/>
        <v>-3459181</v>
      </c>
      <c r="V40" s="45">
        <f>+U40</f>
        <v>-3459181</v>
      </c>
      <c r="W40" s="45">
        <f>+V40</f>
        <v>-3459181</v>
      </c>
      <c r="X40" s="45">
        <f t="shared" si="4"/>
        <v>-5528798</v>
      </c>
      <c r="Y40" s="45">
        <f t="shared" si="4"/>
        <v>2069617</v>
      </c>
      <c r="Z40" s="46">
        <f>+IF(X40&lt;&gt;0,+(Y40/X40)*100,0)</f>
        <v>-37.43339872427967</v>
      </c>
      <c r="AA40" s="47">
        <f t="shared" si="4"/>
        <v>-5528798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7361</v>
      </c>
      <c r="D7" s="18"/>
      <c r="E7" s="19"/>
      <c r="F7" s="20">
        <v>3978931</v>
      </c>
      <c r="G7" s="20"/>
      <c r="H7" s="20"/>
      <c r="I7" s="20"/>
      <c r="J7" s="20"/>
      <c r="K7" s="20"/>
      <c r="L7" s="20"/>
      <c r="M7" s="20">
        <v>200</v>
      </c>
      <c r="N7" s="20">
        <v>200</v>
      </c>
      <c r="O7" s="20"/>
      <c r="P7" s="20"/>
      <c r="Q7" s="20"/>
      <c r="R7" s="20"/>
      <c r="S7" s="20"/>
      <c r="T7" s="20"/>
      <c r="U7" s="20"/>
      <c r="V7" s="20"/>
      <c r="W7" s="20">
        <v>200</v>
      </c>
      <c r="X7" s="20">
        <v>3978931</v>
      </c>
      <c r="Y7" s="20">
        <v>-3978731</v>
      </c>
      <c r="Z7" s="21">
        <v>-99.994973524295844</v>
      </c>
      <c r="AA7" s="22">
        <v>3978931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-1776200</v>
      </c>
      <c r="F14" s="20">
        <v>-1791200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-1791200</v>
      </c>
      <c r="Y14" s="20">
        <v>1791200</v>
      </c>
      <c r="Z14" s="21">
        <v>-100</v>
      </c>
      <c r="AA14" s="22">
        <v>-1791200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7361</v>
      </c>
      <c r="D17" s="26">
        <f>SUM(D6:D16)</f>
        <v>0</v>
      </c>
      <c r="E17" s="27">
        <f t="shared" si="0"/>
        <v>-1776200</v>
      </c>
      <c r="F17" s="28">
        <f t="shared" si="0"/>
        <v>2187731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200</v>
      </c>
      <c r="N17" s="28">
        <f t="shared" si="0"/>
        <v>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</v>
      </c>
      <c r="X17" s="28">
        <f t="shared" si="0"/>
        <v>2187731</v>
      </c>
      <c r="Y17" s="28">
        <f t="shared" si="0"/>
        <v>-2187531</v>
      </c>
      <c r="Z17" s="29">
        <f>+IF(X17&lt;&gt;0,+(Y17/X17)*100,0)</f>
        <v>-99.990858108240914</v>
      </c>
      <c r="AA17" s="30">
        <f>SUM(AA6:AA16)</f>
        <v>2187731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-2780827</v>
      </c>
      <c r="D26" s="18"/>
      <c r="E26" s="19">
        <v>-195000</v>
      </c>
      <c r="F26" s="20">
        <v>-2135000</v>
      </c>
      <c r="G26" s="20"/>
      <c r="H26" s="20"/>
      <c r="I26" s="20"/>
      <c r="J26" s="20"/>
      <c r="K26" s="20"/>
      <c r="L26" s="20"/>
      <c r="M26" s="20">
        <v>-39560</v>
      </c>
      <c r="N26" s="20">
        <v>-39560</v>
      </c>
      <c r="O26" s="20"/>
      <c r="P26" s="20"/>
      <c r="Q26" s="20"/>
      <c r="R26" s="20"/>
      <c r="S26" s="20"/>
      <c r="T26" s="20"/>
      <c r="U26" s="20"/>
      <c r="V26" s="20"/>
      <c r="W26" s="20">
        <v>-39560</v>
      </c>
      <c r="X26" s="20">
        <v>-2135000</v>
      </c>
      <c r="Y26" s="20">
        <v>2095440</v>
      </c>
      <c r="Z26" s="21">
        <v>-98.147072599531612</v>
      </c>
      <c r="AA26" s="22">
        <v>-2135000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-2780827</v>
      </c>
      <c r="D27" s="26">
        <f>SUM(D21:D26)</f>
        <v>0</v>
      </c>
      <c r="E27" s="27">
        <f t="shared" si="1"/>
        <v>-195000</v>
      </c>
      <c r="F27" s="28">
        <f t="shared" si="1"/>
        <v>-2135000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-39560</v>
      </c>
      <c r="N27" s="28">
        <f t="shared" si="1"/>
        <v>-39560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-39560</v>
      </c>
      <c r="X27" s="28">
        <f t="shared" si="1"/>
        <v>-2135000</v>
      </c>
      <c r="Y27" s="28">
        <f t="shared" si="1"/>
        <v>2095440</v>
      </c>
      <c r="Z27" s="29">
        <f>+IF(X27&lt;&gt;0,+(Y27/X27)*100,0)</f>
        <v>-98.147072599531612</v>
      </c>
      <c r="AA27" s="30">
        <f>SUM(AA21:AA26)</f>
        <v>-2135000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-2773466</v>
      </c>
      <c r="D38" s="32">
        <f>+D17+D27+D36</f>
        <v>0</v>
      </c>
      <c r="E38" s="33">
        <f t="shared" si="3"/>
        <v>-1971200</v>
      </c>
      <c r="F38" s="2">
        <f t="shared" si="3"/>
        <v>52731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-39360</v>
      </c>
      <c r="N38" s="2">
        <f t="shared" si="3"/>
        <v>-39360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-39360</v>
      </c>
      <c r="X38" s="2">
        <f t="shared" si="3"/>
        <v>52731</v>
      </c>
      <c r="Y38" s="2">
        <f t="shared" si="3"/>
        <v>-92091</v>
      </c>
      <c r="Z38" s="34">
        <f>+IF(X38&lt;&gt;0,+(Y38/X38)*100,0)</f>
        <v>-174.64299937418218</v>
      </c>
      <c r="AA38" s="35">
        <f>+AA17+AA27+AA36</f>
        <v>52731</v>
      </c>
    </row>
    <row r="39" spans="1:27" x14ac:dyDescent="0.25">
      <c r="A39" s="23" t="s">
        <v>61</v>
      </c>
      <c r="B39" s="17"/>
      <c r="C39" s="32"/>
      <c r="D39" s="32"/>
      <c r="E39" s="33">
        <v>1684069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-39360</v>
      </c>
      <c r="P39" s="2">
        <f>+O40+P60</f>
        <v>-39360</v>
      </c>
      <c r="Q39" s="2">
        <f>+P40+Q60</f>
        <v>-39360</v>
      </c>
      <c r="R39" s="2">
        <f>+O39</f>
        <v>-39360</v>
      </c>
      <c r="S39" s="2">
        <f>+Q40+S60</f>
        <v>-39360</v>
      </c>
      <c r="T39" s="2">
        <f>+S40+T60</f>
        <v>-39360</v>
      </c>
      <c r="U39" s="2">
        <f>+T40+U60</f>
        <v>-39360</v>
      </c>
      <c r="V39" s="2">
        <f>+S39</f>
        <v>-39360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-2773466</v>
      </c>
      <c r="D40" s="43">
        <f t="shared" ref="D40:AA40" si="4">+D38+D39</f>
        <v>0</v>
      </c>
      <c r="E40" s="44">
        <f t="shared" si="4"/>
        <v>-287131</v>
      </c>
      <c r="F40" s="45">
        <f t="shared" si="4"/>
        <v>52731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-39360</v>
      </c>
      <c r="N40" s="45">
        <f>+M40</f>
        <v>-39360</v>
      </c>
      <c r="O40" s="45">
        <f t="shared" si="4"/>
        <v>-39360</v>
      </c>
      <c r="P40" s="45">
        <f t="shared" si="4"/>
        <v>-39360</v>
      </c>
      <c r="Q40" s="45">
        <f t="shared" si="4"/>
        <v>-39360</v>
      </c>
      <c r="R40" s="45">
        <f>+Q40</f>
        <v>-39360</v>
      </c>
      <c r="S40" s="45">
        <f t="shared" si="4"/>
        <v>-39360</v>
      </c>
      <c r="T40" s="45">
        <f t="shared" si="4"/>
        <v>-39360</v>
      </c>
      <c r="U40" s="45">
        <f t="shared" si="4"/>
        <v>-39360</v>
      </c>
      <c r="V40" s="45">
        <f>+U40</f>
        <v>-39360</v>
      </c>
      <c r="W40" s="45">
        <f>+V40</f>
        <v>-39360</v>
      </c>
      <c r="X40" s="45">
        <f t="shared" si="4"/>
        <v>52731</v>
      </c>
      <c r="Y40" s="45">
        <f t="shared" si="4"/>
        <v>-92091</v>
      </c>
      <c r="Z40" s="46">
        <f>+IF(X40&lt;&gt;0,+(Y40/X40)*100,0)</f>
        <v>-174.64299937418218</v>
      </c>
      <c r="AA40" s="47">
        <f t="shared" si="4"/>
        <v>52731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-5853390</v>
      </c>
      <c r="F14" s="20">
        <v>-5851039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-5851039</v>
      </c>
      <c r="Y14" s="20">
        <v>5851039</v>
      </c>
      <c r="Z14" s="21">
        <v>-100</v>
      </c>
      <c r="AA14" s="22">
        <v>-5851039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-5853390</v>
      </c>
      <c r="F17" s="28">
        <f t="shared" si="0"/>
        <v>-5851039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-5851039</v>
      </c>
      <c r="Y17" s="28">
        <f t="shared" si="0"/>
        <v>5851039</v>
      </c>
      <c r="Z17" s="29">
        <f>+IF(X17&lt;&gt;0,+(Y17/X17)*100,0)</f>
        <v>-100</v>
      </c>
      <c r="AA17" s="30">
        <f>SUM(AA6:AA16)</f>
        <v>-5851039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-5853390</v>
      </c>
      <c r="F38" s="2">
        <f t="shared" si="3"/>
        <v>-5851039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-5851039</v>
      </c>
      <c r="Y38" s="2">
        <f t="shared" si="3"/>
        <v>5851039</v>
      </c>
      <c r="Z38" s="34">
        <f>+IF(X38&lt;&gt;0,+(Y38/X38)*100,0)</f>
        <v>-100</v>
      </c>
      <c r="AA38" s="35">
        <f>+AA17+AA27+AA36</f>
        <v>-5851039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-5853390</v>
      </c>
      <c r="F40" s="45">
        <f t="shared" si="4"/>
        <v>-5851039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-5851039</v>
      </c>
      <c r="Y40" s="45">
        <f t="shared" si="4"/>
        <v>5851039</v>
      </c>
      <c r="Z40" s="46">
        <f>+IF(X40&lt;&gt;0,+(Y40/X40)*100,0)</f>
        <v>-100</v>
      </c>
      <c r="AA40" s="47">
        <f t="shared" si="4"/>
        <v>-5851039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7859</v>
      </c>
      <c r="D6" s="18"/>
      <c r="E6" s="19">
        <v>1720000</v>
      </c>
      <c r="F6" s="20">
        <v>3610000</v>
      </c>
      <c r="G6" s="20">
        <v>13449</v>
      </c>
      <c r="H6" s="20">
        <v>9941</v>
      </c>
      <c r="I6" s="20">
        <v>-1371448</v>
      </c>
      <c r="J6" s="20">
        <v>-1348058</v>
      </c>
      <c r="K6" s="20">
        <v>-637841</v>
      </c>
      <c r="L6" s="20">
        <v>-377224</v>
      </c>
      <c r="M6" s="20">
        <v>40584252</v>
      </c>
      <c r="N6" s="20">
        <v>39569187</v>
      </c>
      <c r="O6" s="20">
        <v>-441695</v>
      </c>
      <c r="P6" s="20">
        <v>-340572</v>
      </c>
      <c r="Q6" s="20">
        <v>-495620</v>
      </c>
      <c r="R6" s="20">
        <v>-1277887</v>
      </c>
      <c r="S6" s="20">
        <v>-374333</v>
      </c>
      <c r="T6" s="20">
        <v>-204765</v>
      </c>
      <c r="U6" s="20">
        <v>-728833</v>
      </c>
      <c r="V6" s="20">
        <v>-1307931</v>
      </c>
      <c r="W6" s="20">
        <v>35635311</v>
      </c>
      <c r="X6" s="20">
        <v>3610000</v>
      </c>
      <c r="Y6" s="20">
        <v>32025311</v>
      </c>
      <c r="Z6" s="21">
        <v>887.12772853185595</v>
      </c>
      <c r="AA6" s="22">
        <v>3610000</v>
      </c>
    </row>
    <row r="7" spans="1:27" x14ac:dyDescent="0.25">
      <c r="A7" s="23" t="s">
        <v>35</v>
      </c>
      <c r="B7" s="17" t="s">
        <v>32</v>
      </c>
      <c r="C7" s="18">
        <v>697631176</v>
      </c>
      <c r="D7" s="18">
        <v>11399460</v>
      </c>
      <c r="E7" s="19">
        <v>7351411693</v>
      </c>
      <c r="F7" s="20">
        <v>6564698559</v>
      </c>
      <c r="G7" s="20">
        <v>81238404</v>
      </c>
      <c r="H7" s="20">
        <v>85326031</v>
      </c>
      <c r="I7" s="20">
        <v>98218437</v>
      </c>
      <c r="J7" s="20">
        <v>264782872</v>
      </c>
      <c r="K7" s="20">
        <v>67449255</v>
      </c>
      <c r="L7" s="20">
        <v>107104174</v>
      </c>
      <c r="M7" s="20">
        <v>80753350</v>
      </c>
      <c r="N7" s="20">
        <v>255306779</v>
      </c>
      <c r="O7" s="20">
        <v>94355660</v>
      </c>
      <c r="P7" s="20">
        <v>102370428</v>
      </c>
      <c r="Q7" s="20">
        <v>51444096</v>
      </c>
      <c r="R7" s="20">
        <v>248170184</v>
      </c>
      <c r="S7" s="20">
        <v>81509329</v>
      </c>
      <c r="T7" s="20">
        <v>111895566</v>
      </c>
      <c r="U7" s="20">
        <v>94544979</v>
      </c>
      <c r="V7" s="20">
        <v>287949874</v>
      </c>
      <c r="W7" s="20">
        <v>1056209709</v>
      </c>
      <c r="X7" s="20">
        <v>6564698564</v>
      </c>
      <c r="Y7" s="20">
        <v>-5508488855</v>
      </c>
      <c r="Z7" s="21">
        <v>-83.910766066364047</v>
      </c>
      <c r="AA7" s="22">
        <v>6564698559</v>
      </c>
    </row>
    <row r="8" spans="1:27" x14ac:dyDescent="0.25">
      <c r="A8" s="23" t="s">
        <v>36</v>
      </c>
      <c r="B8" s="17" t="s">
        <v>32</v>
      </c>
      <c r="C8" s="18">
        <v>127694913</v>
      </c>
      <c r="D8" s="18">
        <v>52954752</v>
      </c>
      <c r="E8" s="19">
        <v>28789827</v>
      </c>
      <c r="F8" s="20">
        <v>17320433</v>
      </c>
      <c r="G8" s="20">
        <v>10528628</v>
      </c>
      <c r="H8" s="20">
        <v>8223513</v>
      </c>
      <c r="I8" s="20">
        <v>5463876</v>
      </c>
      <c r="J8" s="20">
        <v>24216017</v>
      </c>
      <c r="K8" s="20">
        <v>5507370</v>
      </c>
      <c r="L8" s="20">
        <v>6472959</v>
      </c>
      <c r="M8" s="20">
        <v>5089808</v>
      </c>
      <c r="N8" s="20">
        <v>17070137</v>
      </c>
      <c r="O8" s="20">
        <v>4694604</v>
      </c>
      <c r="P8" s="20">
        <v>5338460</v>
      </c>
      <c r="Q8" s="20">
        <v>6071679</v>
      </c>
      <c r="R8" s="20">
        <v>16104743</v>
      </c>
      <c r="S8" s="20">
        <v>4987308</v>
      </c>
      <c r="T8" s="20">
        <v>5661052</v>
      </c>
      <c r="U8" s="20">
        <v>5335681</v>
      </c>
      <c r="V8" s="20">
        <v>15984041</v>
      </c>
      <c r="W8" s="20">
        <v>73374938</v>
      </c>
      <c r="X8" s="20">
        <v>17320430</v>
      </c>
      <c r="Y8" s="20">
        <v>56054508</v>
      </c>
      <c r="Z8" s="21">
        <v>323.63231166893661</v>
      </c>
      <c r="AA8" s="22">
        <v>17320433</v>
      </c>
    </row>
    <row r="9" spans="1:27" x14ac:dyDescent="0.25">
      <c r="A9" s="23" t="s">
        <v>37</v>
      </c>
      <c r="B9" s="17" t="s">
        <v>6</v>
      </c>
      <c r="C9" s="18">
        <v>552771081</v>
      </c>
      <c r="D9" s="18">
        <v>8986025</v>
      </c>
      <c r="E9" s="19">
        <v>1333186485</v>
      </c>
      <c r="F9" s="20">
        <v>839594348</v>
      </c>
      <c r="G9" s="20">
        <v>238947829</v>
      </c>
      <c r="H9" s="20">
        <v>55134532</v>
      </c>
      <c r="I9" s="20">
        <v>22251361</v>
      </c>
      <c r="J9" s="20">
        <v>316333722</v>
      </c>
      <c r="K9" s="20">
        <v>14636887</v>
      </c>
      <c r="L9" s="20">
        <v>14613693</v>
      </c>
      <c r="M9" s="20">
        <v>193478155</v>
      </c>
      <c r="N9" s="20">
        <v>222728735</v>
      </c>
      <c r="O9" s="20">
        <v>19608248</v>
      </c>
      <c r="P9" s="20">
        <v>8601009</v>
      </c>
      <c r="Q9" s="20">
        <v>87831046</v>
      </c>
      <c r="R9" s="20">
        <v>116040303</v>
      </c>
      <c r="S9" s="20">
        <v>22182414</v>
      </c>
      <c r="T9" s="20">
        <v>10540330</v>
      </c>
      <c r="U9" s="20">
        <v>22523410</v>
      </c>
      <c r="V9" s="20">
        <v>55246154</v>
      </c>
      <c r="W9" s="20">
        <v>710348914</v>
      </c>
      <c r="X9" s="20">
        <v>839594172</v>
      </c>
      <c r="Y9" s="20">
        <v>-129245258</v>
      </c>
      <c r="Z9" s="21">
        <v>-15.393777411785084</v>
      </c>
      <c r="AA9" s="22">
        <v>839594348</v>
      </c>
    </row>
    <row r="10" spans="1:27" x14ac:dyDescent="0.25">
      <c r="A10" s="23" t="s">
        <v>38</v>
      </c>
      <c r="B10" s="17" t="s">
        <v>6</v>
      </c>
      <c r="C10" s="18">
        <v>100304254</v>
      </c>
      <c r="D10" s="18"/>
      <c r="E10" s="19">
        <v>836970447</v>
      </c>
      <c r="F10" s="20">
        <v>715355849</v>
      </c>
      <c r="G10" s="20">
        <v>12008919</v>
      </c>
      <c r="H10" s="20"/>
      <c r="I10" s="20">
        <v>8049006</v>
      </c>
      <c r="J10" s="20">
        <v>20057925</v>
      </c>
      <c r="K10" s="20">
        <v>17315304</v>
      </c>
      <c r="L10" s="20">
        <v>222946</v>
      </c>
      <c r="M10" s="20">
        <v>2007533</v>
      </c>
      <c r="N10" s="20">
        <v>19545783</v>
      </c>
      <c r="O10" s="20">
        <v>372744</v>
      </c>
      <c r="P10" s="20">
        <v>300000</v>
      </c>
      <c r="Q10" s="20">
        <v>20900754</v>
      </c>
      <c r="R10" s="20">
        <v>21573498</v>
      </c>
      <c r="S10" s="20">
        <v>623737</v>
      </c>
      <c r="T10" s="20">
        <v>15200</v>
      </c>
      <c r="U10" s="20">
        <v>1414000</v>
      </c>
      <c r="V10" s="20">
        <v>2052937</v>
      </c>
      <c r="W10" s="20">
        <v>63230143</v>
      </c>
      <c r="X10" s="20">
        <v>715355848</v>
      </c>
      <c r="Y10" s="20">
        <v>-652125705</v>
      </c>
      <c r="Z10" s="21">
        <v>-91.161022423066854</v>
      </c>
      <c r="AA10" s="22">
        <v>715355849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319800</v>
      </c>
      <c r="F11" s="20">
        <v>318800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318800</v>
      </c>
      <c r="Y11" s="20">
        <v>-318800</v>
      </c>
      <c r="Z11" s="21">
        <v>-100</v>
      </c>
      <c r="AA11" s="22">
        <v>318800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-181652727</v>
      </c>
      <c r="D14" s="18">
        <v>-13414586</v>
      </c>
      <c r="E14" s="19">
        <v>-2393156810</v>
      </c>
      <c r="F14" s="20">
        <v>-1089929197</v>
      </c>
      <c r="G14" s="20">
        <v>-32803835</v>
      </c>
      <c r="H14" s="20">
        <v>-17922173</v>
      </c>
      <c r="I14" s="20">
        <v>-10040765</v>
      </c>
      <c r="J14" s="20">
        <v>-60766773</v>
      </c>
      <c r="K14" s="20">
        <v>-21732840</v>
      </c>
      <c r="L14" s="20">
        <v>-36563616</v>
      </c>
      <c r="M14" s="20">
        <v>-56030491</v>
      </c>
      <c r="N14" s="20">
        <v>-114326947</v>
      </c>
      <c r="O14" s="20">
        <v>-42048999</v>
      </c>
      <c r="P14" s="20">
        <v>-23640066</v>
      </c>
      <c r="Q14" s="20">
        <v>-56081490</v>
      </c>
      <c r="R14" s="20">
        <v>-121770555</v>
      </c>
      <c r="S14" s="20">
        <v>-42055117</v>
      </c>
      <c r="T14" s="20">
        <v>3503820</v>
      </c>
      <c r="U14" s="20">
        <v>-50690995</v>
      </c>
      <c r="V14" s="20">
        <v>-89242292</v>
      </c>
      <c r="W14" s="20">
        <v>-386106567</v>
      </c>
      <c r="X14" s="20">
        <v>-1089929270</v>
      </c>
      <c r="Y14" s="20">
        <v>703822703</v>
      </c>
      <c r="Z14" s="21">
        <v>-64.575080454532625</v>
      </c>
      <c r="AA14" s="22">
        <v>-1089929197</v>
      </c>
    </row>
    <row r="15" spans="1:27" x14ac:dyDescent="0.25">
      <c r="A15" s="23" t="s">
        <v>43</v>
      </c>
      <c r="B15" s="17" t="s">
        <v>32</v>
      </c>
      <c r="C15" s="18">
        <v>-3714492</v>
      </c>
      <c r="D15" s="18"/>
      <c r="E15" s="19">
        <v>-12302693</v>
      </c>
      <c r="F15" s="20">
        <v>-19219800</v>
      </c>
      <c r="G15" s="20"/>
      <c r="H15" s="20"/>
      <c r="I15" s="20"/>
      <c r="J15" s="20"/>
      <c r="K15" s="20"/>
      <c r="L15" s="20"/>
      <c r="M15" s="20">
        <v>-6457924</v>
      </c>
      <c r="N15" s="20">
        <v>-6457924</v>
      </c>
      <c r="O15" s="20"/>
      <c r="P15" s="20"/>
      <c r="Q15" s="20"/>
      <c r="R15" s="20"/>
      <c r="S15" s="20"/>
      <c r="T15" s="20">
        <v>-410</v>
      </c>
      <c r="U15" s="20">
        <v>-6189532</v>
      </c>
      <c r="V15" s="20">
        <v>-6189942</v>
      </c>
      <c r="W15" s="20">
        <v>-12647866</v>
      </c>
      <c r="X15" s="20">
        <v>-19219800</v>
      </c>
      <c r="Y15" s="20">
        <v>6571934</v>
      </c>
      <c r="Z15" s="21">
        <v>-34.19356080708436</v>
      </c>
      <c r="AA15" s="22">
        <v>-19219800</v>
      </c>
    </row>
    <row r="16" spans="1:27" x14ac:dyDescent="0.25">
      <c r="A16" s="23" t="s">
        <v>44</v>
      </c>
      <c r="B16" s="17" t="s">
        <v>6</v>
      </c>
      <c r="C16" s="18">
        <v>602064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1293644128</v>
      </c>
      <c r="D17" s="26">
        <f>SUM(D6:D16)</f>
        <v>59925651</v>
      </c>
      <c r="E17" s="27">
        <f t="shared" si="0"/>
        <v>7146938749</v>
      </c>
      <c r="F17" s="28">
        <f t="shared" si="0"/>
        <v>7031748992</v>
      </c>
      <c r="G17" s="28">
        <f t="shared" si="0"/>
        <v>309933394</v>
      </c>
      <c r="H17" s="28">
        <f t="shared" si="0"/>
        <v>130771844</v>
      </c>
      <c r="I17" s="28">
        <f t="shared" si="0"/>
        <v>122570467</v>
      </c>
      <c r="J17" s="28">
        <f t="shared" si="0"/>
        <v>563275705</v>
      </c>
      <c r="K17" s="28">
        <f t="shared" si="0"/>
        <v>82538135</v>
      </c>
      <c r="L17" s="28">
        <f t="shared" si="0"/>
        <v>91472932</v>
      </c>
      <c r="M17" s="28">
        <f t="shared" si="0"/>
        <v>259424683</v>
      </c>
      <c r="N17" s="28">
        <f t="shared" si="0"/>
        <v>433435750</v>
      </c>
      <c r="O17" s="28">
        <f t="shared" si="0"/>
        <v>76540562</v>
      </c>
      <c r="P17" s="28">
        <f t="shared" si="0"/>
        <v>92629259</v>
      </c>
      <c r="Q17" s="28">
        <f t="shared" si="0"/>
        <v>109670465</v>
      </c>
      <c r="R17" s="28">
        <f t="shared" si="0"/>
        <v>278840286</v>
      </c>
      <c r="S17" s="28">
        <f t="shared" si="0"/>
        <v>66873338</v>
      </c>
      <c r="T17" s="28">
        <f t="shared" si="0"/>
        <v>131410793</v>
      </c>
      <c r="U17" s="28">
        <f t="shared" si="0"/>
        <v>66208710</v>
      </c>
      <c r="V17" s="28">
        <f t="shared" si="0"/>
        <v>264492841</v>
      </c>
      <c r="W17" s="28">
        <f t="shared" si="0"/>
        <v>1540044582</v>
      </c>
      <c r="X17" s="28">
        <f t="shared" si="0"/>
        <v>7031748744</v>
      </c>
      <c r="Y17" s="28">
        <f t="shared" si="0"/>
        <v>-5491704162</v>
      </c>
      <c r="Z17" s="29">
        <f>+IF(X17&lt;&gt;0,+(Y17/X17)*100,0)</f>
        <v>-78.098697236386911</v>
      </c>
      <c r="AA17" s="30">
        <f>SUM(AA6:AA16)</f>
        <v>7031748992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314577</v>
      </c>
      <c r="D23" s="40"/>
      <c r="E23" s="19"/>
      <c r="F23" s="20">
        <v>-314577</v>
      </c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>
        <v>-803738</v>
      </c>
      <c r="V23" s="36">
        <v>-803738</v>
      </c>
      <c r="W23" s="36">
        <v>-803738</v>
      </c>
      <c r="X23" s="20">
        <v>-314577</v>
      </c>
      <c r="Y23" s="36">
        <v>-489161</v>
      </c>
      <c r="Z23" s="37">
        <v>155.49801797334197</v>
      </c>
      <c r="AA23" s="38">
        <v>-314577</v>
      </c>
    </row>
    <row r="24" spans="1:27" x14ac:dyDescent="0.25">
      <c r="A24" s="23" t="s">
        <v>51</v>
      </c>
      <c r="B24" s="17" t="s">
        <v>32</v>
      </c>
      <c r="C24" s="18">
        <v>-1559712</v>
      </c>
      <c r="D24" s="18"/>
      <c r="E24" s="19">
        <v>949073</v>
      </c>
      <c r="F24" s="20">
        <v>-179600</v>
      </c>
      <c r="G24" s="20">
        <v>-5740899</v>
      </c>
      <c r="H24" s="20">
        <v>4833799</v>
      </c>
      <c r="I24" s="20">
        <v>1440176</v>
      </c>
      <c r="J24" s="20">
        <v>533076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>
        <v>1297619</v>
      </c>
      <c r="V24" s="20">
        <v>1297619</v>
      </c>
      <c r="W24" s="20">
        <v>1950232</v>
      </c>
      <c r="X24" s="20">
        <v>769473</v>
      </c>
      <c r="Y24" s="20">
        <v>1180759</v>
      </c>
      <c r="Z24" s="21">
        <v>153.450348485262</v>
      </c>
      <c r="AA24" s="22">
        <v>-179600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-831378656</v>
      </c>
      <c r="D26" s="18">
        <v>-58559674</v>
      </c>
      <c r="E26" s="19">
        <v>-1927900710</v>
      </c>
      <c r="F26" s="20">
        <v>-1905047234</v>
      </c>
      <c r="G26" s="20">
        <v>-59976233</v>
      </c>
      <c r="H26" s="20">
        <v>-38037462</v>
      </c>
      <c r="I26" s="20">
        <v>-88225354</v>
      </c>
      <c r="J26" s="20">
        <v>-186239049</v>
      </c>
      <c r="K26" s="20">
        <v>-99635050</v>
      </c>
      <c r="L26" s="20">
        <v>-83508488</v>
      </c>
      <c r="M26" s="20">
        <v>-173386035</v>
      </c>
      <c r="N26" s="20">
        <v>-356529573</v>
      </c>
      <c r="O26" s="20">
        <v>-16146756</v>
      </c>
      <c r="P26" s="20">
        <v>-77484678</v>
      </c>
      <c r="Q26" s="20">
        <v>-139257740</v>
      </c>
      <c r="R26" s="20">
        <v>-232889174</v>
      </c>
      <c r="S26" s="20">
        <v>-90950479</v>
      </c>
      <c r="T26" s="20">
        <v>-89469943</v>
      </c>
      <c r="U26" s="20">
        <v>-138700189</v>
      </c>
      <c r="V26" s="20">
        <v>-319120611</v>
      </c>
      <c r="W26" s="20">
        <v>-1094778407</v>
      </c>
      <c r="X26" s="20">
        <v>-1905047234</v>
      </c>
      <c r="Y26" s="20">
        <v>810268827</v>
      </c>
      <c r="Z26" s="21">
        <v>-42.53274210417819</v>
      </c>
      <c r="AA26" s="22">
        <v>-1905047234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-832623791</v>
      </c>
      <c r="D27" s="26">
        <f>SUM(D21:D26)</f>
        <v>-58559674</v>
      </c>
      <c r="E27" s="27">
        <f t="shared" si="1"/>
        <v>-1926951637</v>
      </c>
      <c r="F27" s="28">
        <f t="shared" si="1"/>
        <v>-1905541411</v>
      </c>
      <c r="G27" s="28">
        <f t="shared" si="1"/>
        <v>-65717132</v>
      </c>
      <c r="H27" s="28">
        <f t="shared" si="1"/>
        <v>-33203663</v>
      </c>
      <c r="I27" s="28">
        <f t="shared" si="1"/>
        <v>-86785178</v>
      </c>
      <c r="J27" s="28">
        <f t="shared" si="1"/>
        <v>-185705973</v>
      </c>
      <c r="K27" s="28">
        <f t="shared" si="1"/>
        <v>-100319251</v>
      </c>
      <c r="L27" s="28">
        <f t="shared" si="1"/>
        <v>-82704750</v>
      </c>
      <c r="M27" s="28">
        <f t="shared" si="1"/>
        <v>-173386035</v>
      </c>
      <c r="N27" s="28">
        <f t="shared" si="1"/>
        <v>-356410036</v>
      </c>
      <c r="O27" s="28">
        <f t="shared" si="1"/>
        <v>-16146756</v>
      </c>
      <c r="P27" s="28">
        <f t="shared" si="1"/>
        <v>-77484678</v>
      </c>
      <c r="Q27" s="28">
        <f t="shared" si="1"/>
        <v>-139257740</v>
      </c>
      <c r="R27" s="28">
        <f t="shared" si="1"/>
        <v>-232889174</v>
      </c>
      <c r="S27" s="28">
        <f t="shared" si="1"/>
        <v>-90950479</v>
      </c>
      <c r="T27" s="28">
        <f t="shared" si="1"/>
        <v>-89469943</v>
      </c>
      <c r="U27" s="28">
        <f t="shared" si="1"/>
        <v>-138206308</v>
      </c>
      <c r="V27" s="28">
        <f t="shared" si="1"/>
        <v>-318626730</v>
      </c>
      <c r="W27" s="28">
        <f t="shared" si="1"/>
        <v>-1093631913</v>
      </c>
      <c r="X27" s="28">
        <f t="shared" si="1"/>
        <v>-1904592338</v>
      </c>
      <c r="Y27" s="28">
        <f t="shared" si="1"/>
        <v>810960425</v>
      </c>
      <c r="Z27" s="29">
        <f>+IF(X27&lt;&gt;0,+(Y27/X27)*100,0)</f>
        <v>-42.579212822602464</v>
      </c>
      <c r="AA27" s="30">
        <f>SUM(AA21:AA26)</f>
        <v>-1905541411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21850000</v>
      </c>
      <c r="F32" s="20">
        <v>3888784</v>
      </c>
      <c r="G32" s="20"/>
      <c r="H32" s="20"/>
      <c r="I32" s="20"/>
      <c r="J32" s="20"/>
      <c r="K32" s="20">
        <v>-109940</v>
      </c>
      <c r="L32" s="20"/>
      <c r="M32" s="20">
        <v>-260448</v>
      </c>
      <c r="N32" s="20">
        <v>-370388</v>
      </c>
      <c r="O32" s="20">
        <v>-71294</v>
      </c>
      <c r="P32" s="20">
        <v>-140578</v>
      </c>
      <c r="Q32" s="20">
        <v>-183071</v>
      </c>
      <c r="R32" s="20">
        <v>-394943</v>
      </c>
      <c r="S32" s="20">
        <v>-125471</v>
      </c>
      <c r="T32" s="20">
        <v>-173892</v>
      </c>
      <c r="U32" s="20">
        <v>3154689</v>
      </c>
      <c r="V32" s="20">
        <v>2855326</v>
      </c>
      <c r="W32" s="20">
        <v>2089995</v>
      </c>
      <c r="X32" s="20">
        <v>3888784</v>
      </c>
      <c r="Y32" s="20">
        <v>-1798789</v>
      </c>
      <c r="Z32" s="21">
        <v>-46.255821871309898</v>
      </c>
      <c r="AA32" s="22">
        <v>3888784</v>
      </c>
    </row>
    <row r="33" spans="1:27" x14ac:dyDescent="0.25">
      <c r="A33" s="23" t="s">
        <v>57</v>
      </c>
      <c r="B33" s="17" t="s">
        <v>32</v>
      </c>
      <c r="C33" s="18">
        <v>-13513</v>
      </c>
      <c r="D33" s="18">
        <v>-17533</v>
      </c>
      <c r="E33" s="19"/>
      <c r="F33" s="20"/>
      <c r="G33" s="20">
        <v>-23787</v>
      </c>
      <c r="H33" s="36">
        <v>-25850</v>
      </c>
      <c r="I33" s="36">
        <v>-26922</v>
      </c>
      <c r="J33" s="36">
        <v>-76559</v>
      </c>
      <c r="K33" s="20">
        <v>-29694</v>
      </c>
      <c r="L33" s="20">
        <v>-53044</v>
      </c>
      <c r="M33" s="20">
        <v>-30857</v>
      </c>
      <c r="N33" s="20">
        <v>-113595</v>
      </c>
      <c r="O33" s="36">
        <v>-40386</v>
      </c>
      <c r="P33" s="36">
        <v>-35377</v>
      </c>
      <c r="Q33" s="36">
        <v>-42134</v>
      </c>
      <c r="R33" s="20">
        <v>-117897</v>
      </c>
      <c r="S33" s="20">
        <v>-83188</v>
      </c>
      <c r="T33" s="20">
        <v>-58874</v>
      </c>
      <c r="U33" s="20">
        <v>-72690</v>
      </c>
      <c r="V33" s="36">
        <v>-214752</v>
      </c>
      <c r="W33" s="36">
        <v>-522803</v>
      </c>
      <c r="X33" s="36"/>
      <c r="Y33" s="20">
        <v>-522803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-2069333</v>
      </c>
      <c r="D35" s="18"/>
      <c r="E35" s="19">
        <v>-3866382</v>
      </c>
      <c r="F35" s="20">
        <v>-2497782</v>
      </c>
      <c r="G35" s="20"/>
      <c r="H35" s="20"/>
      <c r="I35" s="20"/>
      <c r="J35" s="20"/>
      <c r="K35" s="20"/>
      <c r="L35" s="20"/>
      <c r="M35" s="20">
        <v>-9156640</v>
      </c>
      <c r="N35" s="20">
        <v>-9156640</v>
      </c>
      <c r="O35" s="20"/>
      <c r="P35" s="20"/>
      <c r="Q35" s="20">
        <v>-1029858</v>
      </c>
      <c r="R35" s="20">
        <v>-1029858</v>
      </c>
      <c r="S35" s="20">
        <v>-24308881</v>
      </c>
      <c r="T35" s="20">
        <v>-2713321</v>
      </c>
      <c r="U35" s="20">
        <v>-9187809</v>
      </c>
      <c r="V35" s="20">
        <v>-36210011</v>
      </c>
      <c r="W35" s="20">
        <v>-46396509</v>
      </c>
      <c r="X35" s="20">
        <v>-2497782</v>
      </c>
      <c r="Y35" s="20">
        <v>-43898727</v>
      </c>
      <c r="Z35" s="21">
        <v>1757.5083414004905</v>
      </c>
      <c r="AA35" s="22">
        <v>-2497782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-2082846</v>
      </c>
      <c r="D36" s="26">
        <f>SUM(D31:D35)</f>
        <v>-17533</v>
      </c>
      <c r="E36" s="27">
        <f t="shared" si="2"/>
        <v>17983618</v>
      </c>
      <c r="F36" s="28">
        <f t="shared" si="2"/>
        <v>1391002</v>
      </c>
      <c r="G36" s="28">
        <f t="shared" si="2"/>
        <v>-23787</v>
      </c>
      <c r="H36" s="28">
        <f t="shared" si="2"/>
        <v>-25850</v>
      </c>
      <c r="I36" s="28">
        <f t="shared" si="2"/>
        <v>-26922</v>
      </c>
      <c r="J36" s="28">
        <f t="shared" si="2"/>
        <v>-76559</v>
      </c>
      <c r="K36" s="28">
        <f t="shared" si="2"/>
        <v>-139634</v>
      </c>
      <c r="L36" s="28">
        <f t="shared" si="2"/>
        <v>-53044</v>
      </c>
      <c r="M36" s="28">
        <f t="shared" si="2"/>
        <v>-9447945</v>
      </c>
      <c r="N36" s="28">
        <f t="shared" si="2"/>
        <v>-9640623</v>
      </c>
      <c r="O36" s="28">
        <f t="shared" si="2"/>
        <v>-111680</v>
      </c>
      <c r="P36" s="28">
        <f t="shared" si="2"/>
        <v>-175955</v>
      </c>
      <c r="Q36" s="28">
        <f t="shared" si="2"/>
        <v>-1255063</v>
      </c>
      <c r="R36" s="28">
        <f t="shared" si="2"/>
        <v>-1542698</v>
      </c>
      <c r="S36" s="28">
        <f t="shared" si="2"/>
        <v>-24517540</v>
      </c>
      <c r="T36" s="28">
        <f t="shared" si="2"/>
        <v>-2946087</v>
      </c>
      <c r="U36" s="28">
        <f t="shared" si="2"/>
        <v>-6105810</v>
      </c>
      <c r="V36" s="28">
        <f t="shared" si="2"/>
        <v>-33569437</v>
      </c>
      <c r="W36" s="28">
        <f t="shared" si="2"/>
        <v>-44829317</v>
      </c>
      <c r="X36" s="28">
        <f t="shared" si="2"/>
        <v>1391002</v>
      </c>
      <c r="Y36" s="28">
        <f t="shared" si="2"/>
        <v>-46220319</v>
      </c>
      <c r="Z36" s="29">
        <f>+IF(X36&lt;&gt;0,+(Y36/X36)*100,0)</f>
        <v>-3322.8075157332623</v>
      </c>
      <c r="AA36" s="30">
        <f>SUM(AA31:AA35)</f>
        <v>1391002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458937491</v>
      </c>
      <c r="D38" s="32">
        <f>+D17+D27+D36</f>
        <v>1348444</v>
      </c>
      <c r="E38" s="33">
        <f t="shared" si="3"/>
        <v>5237970730</v>
      </c>
      <c r="F38" s="2">
        <f t="shared" si="3"/>
        <v>5127598583</v>
      </c>
      <c r="G38" s="2">
        <f t="shared" si="3"/>
        <v>244192475</v>
      </c>
      <c r="H38" s="2">
        <f t="shared" si="3"/>
        <v>97542331</v>
      </c>
      <c r="I38" s="2">
        <f t="shared" si="3"/>
        <v>35758367</v>
      </c>
      <c r="J38" s="2">
        <f t="shared" si="3"/>
        <v>377493173</v>
      </c>
      <c r="K38" s="2">
        <f t="shared" si="3"/>
        <v>-17920750</v>
      </c>
      <c r="L38" s="2">
        <f t="shared" si="3"/>
        <v>8715138</v>
      </c>
      <c r="M38" s="2">
        <f t="shared" si="3"/>
        <v>76590703</v>
      </c>
      <c r="N38" s="2">
        <f t="shared" si="3"/>
        <v>67385091</v>
      </c>
      <c r="O38" s="2">
        <f t="shared" si="3"/>
        <v>60282126</v>
      </c>
      <c r="P38" s="2">
        <f t="shared" si="3"/>
        <v>14968626</v>
      </c>
      <c r="Q38" s="2">
        <f t="shared" si="3"/>
        <v>-30842338</v>
      </c>
      <c r="R38" s="2">
        <f t="shared" si="3"/>
        <v>44408414</v>
      </c>
      <c r="S38" s="2">
        <f t="shared" si="3"/>
        <v>-48594681</v>
      </c>
      <c r="T38" s="2">
        <f t="shared" si="3"/>
        <v>38994763</v>
      </c>
      <c r="U38" s="2">
        <f t="shared" si="3"/>
        <v>-78103408</v>
      </c>
      <c r="V38" s="2">
        <f t="shared" si="3"/>
        <v>-87703326</v>
      </c>
      <c r="W38" s="2">
        <f t="shared" si="3"/>
        <v>401583352</v>
      </c>
      <c r="X38" s="2">
        <f t="shared" si="3"/>
        <v>5128547408</v>
      </c>
      <c r="Y38" s="2">
        <f t="shared" si="3"/>
        <v>-4726964056</v>
      </c>
      <c r="Z38" s="34">
        <f>+IF(X38&lt;&gt;0,+(Y38/X38)*100,0)</f>
        <v>-92.169647269447637</v>
      </c>
      <c r="AA38" s="35">
        <f>+AA17+AA27+AA36</f>
        <v>5127598583</v>
      </c>
    </row>
    <row r="39" spans="1:27" x14ac:dyDescent="0.25">
      <c r="A39" s="23" t="s">
        <v>61</v>
      </c>
      <c r="B39" s="17"/>
      <c r="C39" s="32">
        <v>-161648174</v>
      </c>
      <c r="D39" s="32">
        <v>200411902</v>
      </c>
      <c r="E39" s="33">
        <v>17078009</v>
      </c>
      <c r="F39" s="2">
        <v>174630697</v>
      </c>
      <c r="G39" s="2">
        <v>139478620</v>
      </c>
      <c r="H39" s="2">
        <f>+G40+H60</f>
        <v>382492806</v>
      </c>
      <c r="I39" s="2">
        <f>+H40+I60</f>
        <v>478584526</v>
      </c>
      <c r="J39" s="2">
        <f>+G39</f>
        <v>139478620</v>
      </c>
      <c r="K39" s="2">
        <f>+I40+K60</f>
        <v>514338728</v>
      </c>
      <c r="L39" s="2">
        <f>+K40+L60</f>
        <v>692279329</v>
      </c>
      <c r="M39" s="2">
        <f>+L40+M60</f>
        <v>700994467</v>
      </c>
      <c r="N39" s="2">
        <f>+K39</f>
        <v>514338728</v>
      </c>
      <c r="O39" s="2">
        <f>+M40+O60</f>
        <v>777585170</v>
      </c>
      <c r="P39" s="2">
        <f>+O40+P60</f>
        <v>837867296</v>
      </c>
      <c r="Q39" s="2">
        <f>+P40+Q60</f>
        <v>852835922</v>
      </c>
      <c r="R39" s="2">
        <f>+O39</f>
        <v>777585170</v>
      </c>
      <c r="S39" s="2">
        <f>+Q40+S60</f>
        <v>821993584</v>
      </c>
      <c r="T39" s="2">
        <f>+S40+T60</f>
        <v>773398903</v>
      </c>
      <c r="U39" s="2">
        <f>+T40+U60</f>
        <v>812393666</v>
      </c>
      <c r="V39" s="2">
        <f>+S39</f>
        <v>821993584</v>
      </c>
      <c r="W39" s="2">
        <f>+G39</f>
        <v>139478620</v>
      </c>
      <c r="X39" s="2">
        <v>137283027</v>
      </c>
      <c r="Y39" s="2">
        <f>+W39-X39</f>
        <v>2195593</v>
      </c>
      <c r="Z39" s="34">
        <f>+IF(X39&lt;&gt;0,+(Y39/X39)*100,0)</f>
        <v>1.599318610595613</v>
      </c>
      <c r="AA39" s="35">
        <v>174630697</v>
      </c>
    </row>
    <row r="40" spans="1:27" x14ac:dyDescent="0.25">
      <c r="A40" s="41" t="s">
        <v>63</v>
      </c>
      <c r="B40" s="42" t="s">
        <v>62</v>
      </c>
      <c r="C40" s="43">
        <f>+C38+C39</f>
        <v>297289317</v>
      </c>
      <c r="D40" s="43">
        <f t="shared" ref="D40:AA40" si="4">+D38+D39</f>
        <v>201760346</v>
      </c>
      <c r="E40" s="44">
        <f t="shared" si="4"/>
        <v>5255048739</v>
      </c>
      <c r="F40" s="45">
        <f t="shared" si="4"/>
        <v>5302229280</v>
      </c>
      <c r="G40" s="45">
        <f t="shared" si="4"/>
        <v>383671095</v>
      </c>
      <c r="H40" s="45">
        <f t="shared" si="4"/>
        <v>480035137</v>
      </c>
      <c r="I40" s="45">
        <f t="shared" si="4"/>
        <v>514342893</v>
      </c>
      <c r="J40" s="45">
        <f>+I40</f>
        <v>514342893</v>
      </c>
      <c r="K40" s="45">
        <f t="shared" si="4"/>
        <v>496417978</v>
      </c>
      <c r="L40" s="45">
        <f t="shared" si="4"/>
        <v>700994467</v>
      </c>
      <c r="M40" s="45">
        <f t="shared" si="4"/>
        <v>777585170</v>
      </c>
      <c r="N40" s="45">
        <f>+M40</f>
        <v>777585170</v>
      </c>
      <c r="O40" s="45">
        <f t="shared" si="4"/>
        <v>837867296</v>
      </c>
      <c r="P40" s="45">
        <f t="shared" si="4"/>
        <v>852835922</v>
      </c>
      <c r="Q40" s="45">
        <f t="shared" si="4"/>
        <v>821993584</v>
      </c>
      <c r="R40" s="45">
        <f>+Q40</f>
        <v>821993584</v>
      </c>
      <c r="S40" s="45">
        <f t="shared" si="4"/>
        <v>773398903</v>
      </c>
      <c r="T40" s="45">
        <f t="shared" si="4"/>
        <v>812393666</v>
      </c>
      <c r="U40" s="45">
        <f t="shared" si="4"/>
        <v>734290258</v>
      </c>
      <c r="V40" s="45">
        <f>+U40</f>
        <v>734290258</v>
      </c>
      <c r="W40" s="45">
        <f>+V40</f>
        <v>734290258</v>
      </c>
      <c r="X40" s="45">
        <f t="shared" si="4"/>
        <v>5265830435</v>
      </c>
      <c r="Y40" s="45">
        <f t="shared" si="4"/>
        <v>-4724768463</v>
      </c>
      <c r="Z40" s="46">
        <f>+IF(X40&lt;&gt;0,+(Y40/X40)*100,0)</f>
        <v>-89.725039978428399</v>
      </c>
      <c r="AA40" s="47">
        <f t="shared" si="4"/>
        <v>5302229280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139478620</v>
      </c>
      <c r="H60">
        <v>-1178289</v>
      </c>
      <c r="I60">
        <v>-1450611</v>
      </c>
      <c r="J60">
        <v>139478620</v>
      </c>
      <c r="K60">
        <v>-4165</v>
      </c>
      <c r="L60">
        <v>195861351</v>
      </c>
      <c r="N60">
        <v>-4165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69E971-5276-4F2F-96ED-F2527CD60BEF}"/>
</file>

<file path=customXml/itemProps2.xml><?xml version="1.0" encoding="utf-8"?>
<ds:datastoreItem xmlns:ds="http://schemas.openxmlformats.org/officeDocument/2006/customXml" ds:itemID="{0AFA6467-68EC-4870-AF0E-87C745818803}"/>
</file>

<file path=customXml/itemProps3.xml><?xml version="1.0" encoding="utf-8"?>
<ds:datastoreItem xmlns:ds="http://schemas.openxmlformats.org/officeDocument/2006/customXml" ds:itemID="{5B91C5F7-C0C3-4D87-A0AC-352C64F8CA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2022-08-16T11:01:36Z</dcterms:created>
  <dcterms:modified xsi:type="dcterms:W3CDTF">2022-08-16T11:03:01Z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